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drawings/drawing2.xml" ContentType="application/vnd.openxmlformats-officedocument.drawing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drawings/drawing3.xml" ContentType="application/vnd.openxmlformats-officedocument.drawing+xml"/>
  <Override PartName="/xl/ctrlProps/ctrlProp7.xml" ContentType="application/vnd.ms-excel.controlproperties+xml"/>
  <Override PartName="/xl/ctrlProps/ctrlProp8.xml" ContentType="application/vnd.ms-excel.controlproperties+xml"/>
  <Override PartName="/xl/drawings/drawing4.xml" ContentType="application/vnd.openxmlformats-officedocument.drawing+xml"/>
  <Override PartName="/xl/ctrlProps/ctrlProp9.xml" ContentType="application/vnd.ms-excel.controlproperties+xml"/>
  <Override PartName="/xl/ctrlProps/ctrlProp10.xml" ContentType="application/vnd.ms-excel.controlproperties+xml"/>
  <Override PartName="/xl/drawings/drawing5.xml" ContentType="application/vnd.openxmlformats-officedocument.drawing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drawings/drawing6.xml" ContentType="application/vnd.openxmlformats-officedocument.drawing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/>
  <mc:AlternateContent xmlns:mc="http://schemas.openxmlformats.org/markup-compatibility/2006">
    <mc:Choice Requires="x15">
      <x15ac:absPath xmlns:x15ac="http://schemas.microsoft.com/office/spreadsheetml/2010/11/ac" url="C:\Users\daniela.filgueira\Desktop\Empréstimos Bancários - Conferência Liquidação\Brasil\"/>
    </mc:Choice>
  </mc:AlternateContent>
  <xr:revisionPtr revIDLastSave="0" documentId="13_ncr:1_{2BFEDCBA-8A94-4432-B6F7-5D595C35A27F}" xr6:coauthVersionLast="37" xr6:coauthVersionMax="37" xr10:uidLastSave="{00000000-0000-0000-0000-000000000000}"/>
  <bookViews>
    <workbookView xWindow="0" yWindow="0" windowWidth="23040" windowHeight="9060" firstSheet="3" activeTab="5" xr2:uid="{00000000-000D-0000-FFFF-FFFF00000000}"/>
  </bookViews>
  <sheets>
    <sheet name="Itaú - SELIC- 2,5MM - 08.20 (2)" sheetId="68" state="hidden" r:id="rId1"/>
    <sheet name="Itaú - SELIC- 3,5MM - 08.20 (2)" sheetId="69" state="hidden" r:id="rId2"/>
    <sheet name="Bco Brasil - 2MM - 03.12.2017" sheetId="72" r:id="rId3"/>
    <sheet name="Bco Brasil - 2MM - 20.12.2017" sheetId="64" r:id="rId4"/>
    <sheet name="Bco do Brasil - 6MM - 04.2018" sheetId="51" r:id="rId5"/>
    <sheet name="Bco do Brasil - 1MM" sheetId="74" r:id="rId6"/>
    <sheet name="CDI diária" sheetId="37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3" i="74" l="1"/>
  <c r="G17" i="74" l="1"/>
  <c r="F17" i="74"/>
  <c r="G17" i="51" l="1"/>
  <c r="G18" i="51"/>
  <c r="G19" i="51"/>
  <c r="G20" i="51"/>
  <c r="G16" i="51"/>
  <c r="D4" i="37"/>
  <c r="D5" i="37" s="1"/>
  <c r="D6" i="37" s="1"/>
  <c r="D7" i="37" s="1"/>
  <c r="D8" i="37" s="1"/>
  <c r="D9" i="37" s="1"/>
  <c r="D10" i="37" s="1"/>
  <c r="D11" i="37" s="1"/>
  <c r="D12" i="37" s="1"/>
  <c r="D13" i="37" s="1"/>
  <c r="D14" i="37" s="1"/>
  <c r="D15" i="37" s="1"/>
  <c r="D16" i="37" s="1"/>
  <c r="D17" i="37" s="1"/>
  <c r="D18" i="37" s="1"/>
  <c r="D19" i="37" s="1"/>
  <c r="D20" i="37" s="1"/>
  <c r="D21" i="37" s="1"/>
  <c r="D22" i="37" s="1"/>
  <c r="D23" i="37" s="1"/>
  <c r="D24" i="37" s="1"/>
  <c r="D25" i="37" s="1"/>
  <c r="D26" i="37" s="1"/>
  <c r="D27" i="37" s="1"/>
  <c r="D28" i="37" s="1"/>
  <c r="D29" i="37" s="1"/>
  <c r="D30" i="37" s="1"/>
  <c r="D31" i="37" s="1"/>
  <c r="D32" i="37" s="1"/>
  <c r="D33" i="37" s="1"/>
  <c r="D34" i="37" s="1"/>
  <c r="D35" i="37" s="1"/>
  <c r="D36" i="37" s="1"/>
  <c r="D37" i="37" s="1"/>
  <c r="D38" i="37" s="1"/>
  <c r="D39" i="37" s="1"/>
  <c r="D40" i="37" s="1"/>
  <c r="D41" i="37" s="1"/>
  <c r="D42" i="37" s="1"/>
  <c r="D43" i="37" s="1"/>
  <c r="D44" i="37" s="1"/>
  <c r="D45" i="37" s="1"/>
  <c r="D46" i="37" s="1"/>
  <c r="D47" i="37" s="1"/>
  <c r="D48" i="37" s="1"/>
  <c r="D49" i="37" s="1"/>
  <c r="D50" i="37" s="1"/>
  <c r="D51" i="37" s="1"/>
  <c r="D52" i="37" s="1"/>
  <c r="D53" i="37" s="1"/>
  <c r="D54" i="37" s="1"/>
  <c r="D55" i="37" s="1"/>
  <c r="D56" i="37" s="1"/>
  <c r="D57" i="37" s="1"/>
  <c r="D58" i="37" s="1"/>
  <c r="D59" i="37" s="1"/>
  <c r="D60" i="37" s="1"/>
  <c r="D61" i="37" s="1"/>
  <c r="D62" i="37" s="1"/>
  <c r="D63" i="37" s="1"/>
  <c r="D64" i="37" s="1"/>
  <c r="D65" i="37" s="1"/>
  <c r="D66" i="37" s="1"/>
  <c r="D67" i="37" s="1"/>
  <c r="D68" i="37" s="1"/>
  <c r="D69" i="37" s="1"/>
  <c r="D70" i="37" s="1"/>
  <c r="D71" i="37" s="1"/>
  <c r="D72" i="37" s="1"/>
  <c r="D73" i="37" s="1"/>
  <c r="D74" i="37" s="1"/>
  <c r="D75" i="37" s="1"/>
  <c r="D76" i="37" s="1"/>
  <c r="D77" i="37" s="1"/>
  <c r="D78" i="37" s="1"/>
  <c r="D79" i="37" s="1"/>
  <c r="D80" i="37" s="1"/>
  <c r="D81" i="37" s="1"/>
  <c r="D82" i="37" s="1"/>
  <c r="D83" i="37" s="1"/>
  <c r="D84" i="37" s="1"/>
  <c r="D85" i="37" s="1"/>
  <c r="D86" i="37" s="1"/>
  <c r="D87" i="37" s="1"/>
  <c r="D88" i="37" s="1"/>
  <c r="D89" i="37" s="1"/>
  <c r="D90" i="37" s="1"/>
  <c r="D91" i="37" s="1"/>
  <c r="D92" i="37" s="1"/>
  <c r="D93" i="37" s="1"/>
  <c r="D94" i="37" s="1"/>
  <c r="D95" i="37" s="1"/>
  <c r="D96" i="37" s="1"/>
  <c r="D97" i="37" s="1"/>
  <c r="D98" i="37" s="1"/>
  <c r="D99" i="37" s="1"/>
  <c r="D100" i="37" s="1"/>
  <c r="D101" i="37" s="1"/>
  <c r="D102" i="37" s="1"/>
  <c r="D103" i="37" s="1"/>
  <c r="D104" i="37" s="1"/>
  <c r="D105" i="37" s="1"/>
  <c r="D106" i="37" s="1"/>
  <c r="D107" i="37" s="1"/>
  <c r="D108" i="37" s="1"/>
  <c r="D109" i="37" s="1"/>
  <c r="D110" i="37" s="1"/>
  <c r="D111" i="37" s="1"/>
  <c r="D112" i="37" s="1"/>
  <c r="D113" i="37" s="1"/>
  <c r="D114" i="37" s="1"/>
  <c r="D115" i="37" s="1"/>
  <c r="D116" i="37" s="1"/>
  <c r="D117" i="37" s="1"/>
  <c r="D118" i="37" s="1"/>
  <c r="D119" i="37" s="1"/>
  <c r="D120" i="37" s="1"/>
  <c r="D121" i="37" s="1"/>
  <c r="D122" i="37" s="1"/>
  <c r="D123" i="37" s="1"/>
  <c r="D124" i="37" s="1"/>
  <c r="D125" i="37" s="1"/>
  <c r="D126" i="37" s="1"/>
  <c r="D127" i="37" s="1"/>
  <c r="D128" i="37" s="1"/>
  <c r="D129" i="37" s="1"/>
  <c r="D130" i="37" s="1"/>
  <c r="D131" i="37" s="1"/>
  <c r="G24" i="74" l="1"/>
  <c r="K1" i="74"/>
  <c r="C1" i="74"/>
  <c r="D23" i="74"/>
  <c r="D24" i="74" s="1"/>
  <c r="H24" i="74" s="1"/>
  <c r="K8" i="74"/>
  <c r="C83" i="37"/>
  <c r="H15" i="74"/>
  <c r="R7" i="74"/>
  <c r="K7" i="74"/>
  <c r="J7" i="74" s="1"/>
  <c r="R6" i="74"/>
  <c r="J1" i="74"/>
  <c r="I1" i="74"/>
  <c r="H1" i="74"/>
  <c r="E1" i="74"/>
  <c r="K20" i="51"/>
  <c r="M11" i="51"/>
  <c r="M8" i="51"/>
  <c r="M7" i="51"/>
  <c r="K5" i="64"/>
  <c r="S7" i="74" l="1"/>
  <c r="T7" i="74" s="1"/>
  <c r="G15" i="64"/>
  <c r="D39" i="64" l="1"/>
  <c r="D41" i="64"/>
  <c r="D40" i="64"/>
  <c r="D33" i="64"/>
  <c r="D27" i="64"/>
  <c r="D36" i="64"/>
  <c r="D30" i="64"/>
  <c r="D24" i="64"/>
  <c r="D18" i="64"/>
  <c r="D21" i="64"/>
  <c r="G45" i="72"/>
  <c r="G15" i="72"/>
  <c r="D10" i="72"/>
  <c r="D9" i="72"/>
  <c r="D7" i="72"/>
  <c r="K5" i="72"/>
  <c r="J4" i="72"/>
  <c r="K1" i="72"/>
  <c r="J1" i="72"/>
  <c r="I1" i="72"/>
  <c r="H1" i="72"/>
  <c r="E1" i="72"/>
  <c r="C1" i="72"/>
  <c r="D44" i="64" l="1"/>
  <c r="D45" i="64" s="1"/>
  <c r="F45" i="64" s="1"/>
  <c r="D42" i="72"/>
  <c r="D27" i="72"/>
  <c r="D39" i="72"/>
  <c r="D41" i="72"/>
  <c r="D36" i="72"/>
  <c r="D30" i="72"/>
  <c r="D40" i="72"/>
  <c r="D33" i="72"/>
  <c r="F16" i="72"/>
  <c r="G16" i="72" s="1"/>
  <c r="F17" i="72" s="1"/>
  <c r="G17" i="72" s="1"/>
  <c r="G18" i="72" s="1"/>
  <c r="G19" i="72" s="1"/>
  <c r="F20" i="72" s="1"/>
  <c r="D24" i="72"/>
  <c r="D44" i="72" l="1"/>
  <c r="G20" i="72" l="1"/>
  <c r="G21" i="72" s="1"/>
  <c r="G22" i="72" s="1"/>
  <c r="F23" i="72" s="1"/>
  <c r="G23" i="72" l="1"/>
  <c r="G24" i="72" s="1"/>
  <c r="G25" i="72" s="1"/>
  <c r="F26" i="72" s="1"/>
  <c r="G26" i="72" l="1"/>
  <c r="G27" i="72" s="1"/>
  <c r="G28" i="72" s="1"/>
  <c r="F29" i="72" s="1"/>
  <c r="G29" i="72" l="1"/>
  <c r="G30" i="72" s="1"/>
  <c r="G31" i="72" s="1"/>
  <c r="F32" i="72" s="1"/>
  <c r="G32" i="72" l="1"/>
  <c r="G33" i="72" s="1"/>
  <c r="G34" i="72" s="1"/>
  <c r="F35" i="72" s="1"/>
  <c r="G35" i="72" l="1"/>
  <c r="G36" i="72" s="1"/>
  <c r="G37" i="72" s="1"/>
  <c r="F38" i="72" s="1"/>
  <c r="G38" i="72" l="1"/>
  <c r="G44" i="72" l="1"/>
  <c r="F44" i="72" s="1"/>
  <c r="G39" i="72"/>
  <c r="G40" i="72" s="1"/>
  <c r="G41" i="72" s="1"/>
  <c r="G42" i="72" s="1"/>
  <c r="G46" i="72" l="1"/>
  <c r="F56" i="51" l="1"/>
  <c r="J56" i="51" s="1"/>
  <c r="F55" i="51"/>
  <c r="K19" i="51"/>
  <c r="E17" i="51"/>
  <c r="M16" i="51"/>
  <c r="E18" i="51"/>
  <c r="E19" i="51"/>
  <c r="M17" i="51"/>
  <c r="N17" i="51"/>
  <c r="N18" i="51" l="1"/>
  <c r="M18" i="51" s="1"/>
  <c r="M19" i="51"/>
  <c r="N19" i="51"/>
  <c r="K18" i="51" l="1"/>
  <c r="K17" i="51"/>
  <c r="K16" i="51"/>
  <c r="D10" i="51" l="1"/>
  <c r="D9" i="51"/>
  <c r="D7" i="51"/>
  <c r="F50" i="51"/>
  <c r="F49" i="51"/>
  <c r="F48" i="51"/>
  <c r="F47" i="51"/>
  <c r="F46" i="51"/>
  <c r="F45" i="51"/>
  <c r="F44" i="51"/>
  <c r="F43" i="51"/>
  <c r="F42" i="51"/>
  <c r="F41" i="51"/>
  <c r="F40" i="51"/>
  <c r="F39" i="51"/>
  <c r="F38" i="51"/>
  <c r="F37" i="51"/>
  <c r="F36" i="51"/>
  <c r="F35" i="51"/>
  <c r="F34" i="51"/>
  <c r="F33" i="51"/>
  <c r="F32" i="51"/>
  <c r="F31" i="51"/>
  <c r="F30" i="51"/>
  <c r="F29" i="51"/>
  <c r="F28" i="51"/>
  <c r="F27" i="51"/>
  <c r="F26" i="51"/>
  <c r="F25" i="51"/>
  <c r="F24" i="51"/>
  <c r="F23" i="51"/>
  <c r="F22" i="51"/>
  <c r="F20" i="51"/>
  <c r="F19" i="51"/>
  <c r="F18" i="51"/>
  <c r="F17" i="51"/>
  <c r="F16" i="51"/>
  <c r="F21" i="51"/>
  <c r="M9" i="51"/>
  <c r="K11" i="51"/>
  <c r="K10" i="51"/>
  <c r="K8" i="51"/>
  <c r="K7" i="51"/>
  <c r="D7" i="64"/>
  <c r="G50" i="69" l="1"/>
  <c r="B48" i="69"/>
  <c r="B47" i="69"/>
  <c r="B46" i="69"/>
  <c r="B45" i="69"/>
  <c r="B44" i="69"/>
  <c r="B43" i="69"/>
  <c r="B42" i="69"/>
  <c r="B41" i="69"/>
  <c r="B40" i="69"/>
  <c r="B39" i="69"/>
  <c r="B38" i="69"/>
  <c r="B37" i="69"/>
  <c r="B36" i="69"/>
  <c r="B35" i="69"/>
  <c r="B34" i="69"/>
  <c r="B33" i="69"/>
  <c r="B32" i="69"/>
  <c r="B31" i="69"/>
  <c r="B30" i="69"/>
  <c r="B29" i="69"/>
  <c r="B28" i="69"/>
  <c r="B27" i="69"/>
  <c r="B26" i="69"/>
  <c r="B25" i="69"/>
  <c r="B24" i="69"/>
  <c r="B23" i="69"/>
  <c r="B22" i="69"/>
  <c r="B21" i="69"/>
  <c r="B20" i="69"/>
  <c r="B19" i="69"/>
  <c r="B18" i="69"/>
  <c r="B17" i="69"/>
  <c r="B16" i="69"/>
  <c r="B15" i="69"/>
  <c r="H14" i="69"/>
  <c r="H15" i="69" s="1"/>
  <c r="H16" i="69" s="1"/>
  <c r="H17" i="69" s="1"/>
  <c r="H18" i="69" s="1"/>
  <c r="H19" i="69" s="1"/>
  <c r="H20" i="69" s="1"/>
  <c r="H21" i="69" s="1"/>
  <c r="H22" i="69" s="1"/>
  <c r="H23" i="69" s="1"/>
  <c r="H24" i="69" s="1"/>
  <c r="H25" i="69" s="1"/>
  <c r="H26" i="69" s="1"/>
  <c r="H27" i="69" s="1"/>
  <c r="H28" i="69" s="1"/>
  <c r="H29" i="69" s="1"/>
  <c r="H30" i="69" s="1"/>
  <c r="H31" i="69" s="1"/>
  <c r="H32" i="69" s="1"/>
  <c r="H33" i="69" s="1"/>
  <c r="H34" i="69" s="1"/>
  <c r="H35" i="69" s="1"/>
  <c r="H36" i="69" s="1"/>
  <c r="H37" i="69" s="1"/>
  <c r="H38" i="69" s="1"/>
  <c r="H39" i="69" s="1"/>
  <c r="H40" i="69" s="1"/>
  <c r="H41" i="69" s="1"/>
  <c r="H42" i="69" s="1"/>
  <c r="H43" i="69" s="1"/>
  <c r="H44" i="69" s="1"/>
  <c r="H45" i="69" s="1"/>
  <c r="H46" i="69" s="1"/>
  <c r="H47" i="69" s="1"/>
  <c r="H48" i="69" s="1"/>
  <c r="O9" i="69"/>
  <c r="M9" i="69"/>
  <c r="D9" i="69"/>
  <c r="D8" i="69"/>
  <c r="O6" i="69"/>
  <c r="M6" i="69"/>
  <c r="K1" i="69"/>
  <c r="J1" i="69"/>
  <c r="I1" i="69"/>
  <c r="H1" i="69"/>
  <c r="E1" i="69"/>
  <c r="C1" i="69"/>
  <c r="G56" i="68"/>
  <c r="G57" i="68" s="1"/>
  <c r="G54" i="68"/>
  <c r="B48" i="68"/>
  <c r="B47" i="68"/>
  <c r="B46" i="68"/>
  <c r="B45" i="68"/>
  <c r="B44" i="68"/>
  <c r="B43" i="68"/>
  <c r="B42" i="68"/>
  <c r="B41" i="68"/>
  <c r="B40" i="68"/>
  <c r="B39" i="68"/>
  <c r="B38" i="68"/>
  <c r="B37" i="68"/>
  <c r="B36" i="68"/>
  <c r="B35" i="68"/>
  <c r="B34" i="68"/>
  <c r="B33" i="68"/>
  <c r="B32" i="68"/>
  <c r="B31" i="68"/>
  <c r="B30" i="68"/>
  <c r="B29" i="68"/>
  <c r="B28" i="68"/>
  <c r="B27" i="68"/>
  <c r="B26" i="68"/>
  <c r="B25" i="68"/>
  <c r="B24" i="68"/>
  <c r="B23" i="68"/>
  <c r="B22" i="68"/>
  <c r="B21" i="68"/>
  <c r="B20" i="68"/>
  <c r="B19" i="68"/>
  <c r="B18" i="68"/>
  <c r="B17" i="68"/>
  <c r="B16" i="68"/>
  <c r="H15" i="68"/>
  <c r="H16" i="68" s="1"/>
  <c r="H17" i="68" s="1"/>
  <c r="H18" i="68" s="1"/>
  <c r="H19" i="68" s="1"/>
  <c r="H20" i="68" s="1"/>
  <c r="H21" i="68" s="1"/>
  <c r="H22" i="68" s="1"/>
  <c r="H23" i="68" s="1"/>
  <c r="H24" i="68" s="1"/>
  <c r="H25" i="68" s="1"/>
  <c r="H26" i="68" s="1"/>
  <c r="H27" i="68" s="1"/>
  <c r="H28" i="68" s="1"/>
  <c r="H29" i="68" s="1"/>
  <c r="H30" i="68" s="1"/>
  <c r="H31" i="68" s="1"/>
  <c r="H32" i="68" s="1"/>
  <c r="H33" i="68" s="1"/>
  <c r="H34" i="68" s="1"/>
  <c r="H35" i="68" s="1"/>
  <c r="H36" i="68" s="1"/>
  <c r="H37" i="68" s="1"/>
  <c r="H38" i="68" s="1"/>
  <c r="H39" i="68" s="1"/>
  <c r="H40" i="68" s="1"/>
  <c r="H41" i="68" s="1"/>
  <c r="H42" i="68" s="1"/>
  <c r="H43" i="68" s="1"/>
  <c r="H44" i="68" s="1"/>
  <c r="H45" i="68" s="1"/>
  <c r="H46" i="68" s="1"/>
  <c r="H47" i="68" s="1"/>
  <c r="H48" i="68" s="1"/>
  <c r="B15" i="68"/>
  <c r="H14" i="68"/>
  <c r="I14" i="68" s="1"/>
  <c r="D47" i="68" s="1"/>
  <c r="O9" i="68"/>
  <c r="M9" i="68"/>
  <c r="D9" i="68"/>
  <c r="D8" i="68"/>
  <c r="O6" i="68"/>
  <c r="M6" i="68"/>
  <c r="K1" i="68"/>
  <c r="J1" i="68"/>
  <c r="I1" i="68"/>
  <c r="H1" i="68"/>
  <c r="E1" i="68"/>
  <c r="C1" i="68"/>
  <c r="F15" i="68" l="1"/>
  <c r="I14" i="69"/>
  <c r="E15" i="69" s="1"/>
  <c r="D43" i="68"/>
  <c r="D39" i="68"/>
  <c r="D35" i="68"/>
  <c r="D31" i="68"/>
  <c r="D27" i="68"/>
  <c r="D23" i="68"/>
  <c r="D19" i="68"/>
  <c r="D18" i="68"/>
  <c r="D48" i="68"/>
  <c r="D44" i="68"/>
  <c r="D40" i="68"/>
  <c r="D36" i="68"/>
  <c r="D32" i="68"/>
  <c r="D28" i="68"/>
  <c r="D24" i="68"/>
  <c r="D20" i="68"/>
  <c r="D34" i="68"/>
  <c r="D30" i="68"/>
  <c r="D45" i="68"/>
  <c r="D41" i="68"/>
  <c r="D37" i="68"/>
  <c r="D33" i="68"/>
  <c r="D29" i="68"/>
  <c r="D25" i="68"/>
  <c r="D21" i="68"/>
  <c r="D17" i="68"/>
  <c r="D46" i="68"/>
  <c r="D42" i="68"/>
  <c r="D38" i="68"/>
  <c r="D26" i="68"/>
  <c r="D22" i="68"/>
  <c r="I15" i="68"/>
  <c r="F16" i="68" s="1"/>
  <c r="E15" i="68"/>
  <c r="D46" i="69" l="1"/>
  <c r="D42" i="69"/>
  <c r="D38" i="69"/>
  <c r="D34" i="69"/>
  <c r="D30" i="69"/>
  <c r="D26" i="69"/>
  <c r="D22" i="69"/>
  <c r="D18" i="69"/>
  <c r="I15" i="69"/>
  <c r="D45" i="69"/>
  <c r="D41" i="69"/>
  <c r="D29" i="69"/>
  <c r="D21" i="69"/>
  <c r="D47" i="69"/>
  <c r="D43" i="69"/>
  <c r="D39" i="69"/>
  <c r="D35" i="69"/>
  <c r="D31" i="69"/>
  <c r="D27" i="69"/>
  <c r="D23" i="69"/>
  <c r="D19" i="69"/>
  <c r="D25" i="69"/>
  <c r="D17" i="69"/>
  <c r="F15" i="69"/>
  <c r="D48" i="69"/>
  <c r="D44" i="69"/>
  <c r="D40" i="69"/>
  <c r="D36" i="69"/>
  <c r="D32" i="69"/>
  <c r="D28" i="69"/>
  <c r="D24" i="69"/>
  <c r="D20" i="69"/>
  <c r="D37" i="69"/>
  <c r="D33" i="69"/>
  <c r="E16" i="68"/>
  <c r="G15" i="68"/>
  <c r="D16" i="68"/>
  <c r="I16" i="68" s="1"/>
  <c r="F17" i="68" s="1"/>
  <c r="G15" i="69" l="1"/>
  <c r="D16" i="69"/>
  <c r="F16" i="69"/>
  <c r="E16" i="69"/>
  <c r="I17" i="68"/>
  <c r="F18" i="68" s="1"/>
  <c r="E17" i="68"/>
  <c r="D49" i="68"/>
  <c r="D51" i="68" s="1"/>
  <c r="G16" i="68"/>
  <c r="D49" i="69" l="1"/>
  <c r="D51" i="69" s="1"/>
  <c r="G16" i="69"/>
  <c r="I16" i="69"/>
  <c r="G17" i="68"/>
  <c r="I18" i="68"/>
  <c r="F19" i="68" s="1"/>
  <c r="E18" i="68"/>
  <c r="I17" i="69" l="1"/>
  <c r="F17" i="69"/>
  <c r="E17" i="69"/>
  <c r="I19" i="68"/>
  <c r="F20" i="68" s="1"/>
  <c r="E19" i="68"/>
  <c r="G18" i="68"/>
  <c r="G17" i="69" l="1"/>
  <c r="I18" i="69"/>
  <c r="E18" i="69"/>
  <c r="F18" i="69"/>
  <c r="G19" i="68"/>
  <c r="I20" i="68"/>
  <c r="F21" i="68" s="1"/>
  <c r="E20" i="68"/>
  <c r="G18" i="69" l="1"/>
  <c r="I19" i="69"/>
  <c r="F19" i="69"/>
  <c r="E19" i="69"/>
  <c r="G20" i="68"/>
  <c r="I21" i="68"/>
  <c r="F22" i="68" s="1"/>
  <c r="E21" i="68"/>
  <c r="G21" i="68" s="1"/>
  <c r="G19" i="69" l="1"/>
  <c r="I20" i="69"/>
  <c r="E20" i="69"/>
  <c r="F20" i="69"/>
  <c r="I22" i="68"/>
  <c r="F23" i="68" s="1"/>
  <c r="E22" i="68"/>
  <c r="G20" i="69" l="1"/>
  <c r="I21" i="69"/>
  <c r="E21" i="69"/>
  <c r="F21" i="69"/>
  <c r="G22" i="68"/>
  <c r="I23" i="68"/>
  <c r="F24" i="68" s="1"/>
  <c r="E23" i="68"/>
  <c r="G21" i="69" l="1"/>
  <c r="I22" i="69"/>
  <c r="E22" i="69"/>
  <c r="F22" i="69"/>
  <c r="G23" i="68"/>
  <c r="I24" i="68"/>
  <c r="F25" i="68" s="1"/>
  <c r="E24" i="68"/>
  <c r="G24" i="68" s="1"/>
  <c r="G22" i="69" l="1"/>
  <c r="I23" i="69"/>
  <c r="F23" i="69"/>
  <c r="E23" i="69"/>
  <c r="I25" i="68"/>
  <c r="F26" i="68" s="1"/>
  <c r="E25" i="68"/>
  <c r="G23" i="69" l="1"/>
  <c r="I24" i="69"/>
  <c r="F24" i="69"/>
  <c r="E24" i="69"/>
  <c r="G25" i="68"/>
  <c r="I26" i="68"/>
  <c r="F27" i="68" s="1"/>
  <c r="E26" i="68"/>
  <c r="G24" i="69" l="1"/>
  <c r="I25" i="69"/>
  <c r="F25" i="69"/>
  <c r="E25" i="69"/>
  <c r="G26" i="68"/>
  <c r="I27" i="68"/>
  <c r="F28" i="68" s="1"/>
  <c r="E27" i="68"/>
  <c r="I26" i="69" l="1"/>
  <c r="E26" i="69"/>
  <c r="F26" i="69"/>
  <c r="G25" i="69"/>
  <c r="G27" i="68"/>
  <c r="I28" i="68"/>
  <c r="F29" i="68" s="1"/>
  <c r="E28" i="68"/>
  <c r="G26" i="69" l="1"/>
  <c r="I27" i="69"/>
  <c r="F27" i="69"/>
  <c r="E27" i="69"/>
  <c r="G28" i="68"/>
  <c r="I29" i="68"/>
  <c r="F30" i="68" s="1"/>
  <c r="E29" i="68"/>
  <c r="G29" i="68" s="1"/>
  <c r="G27" i="69" l="1"/>
  <c r="I28" i="69"/>
  <c r="E28" i="69"/>
  <c r="F28" i="69"/>
  <c r="I30" i="68"/>
  <c r="F31" i="68" s="1"/>
  <c r="E30" i="68"/>
  <c r="G28" i="69" l="1"/>
  <c r="I29" i="69"/>
  <c r="E29" i="69"/>
  <c r="F29" i="69"/>
  <c r="G30" i="68"/>
  <c r="I31" i="68"/>
  <c r="F32" i="68" s="1"/>
  <c r="E31" i="68"/>
  <c r="G29" i="69" l="1"/>
  <c r="E30" i="69"/>
  <c r="I30" i="69"/>
  <c r="F30" i="69"/>
  <c r="G31" i="68"/>
  <c r="I32" i="68"/>
  <c r="F33" i="68" s="1"/>
  <c r="E32" i="68"/>
  <c r="G30" i="69" l="1"/>
  <c r="I31" i="69"/>
  <c r="F31" i="69"/>
  <c r="E31" i="69"/>
  <c r="G32" i="68"/>
  <c r="I33" i="68"/>
  <c r="F34" i="68" s="1"/>
  <c r="E33" i="68"/>
  <c r="G31" i="69" l="1"/>
  <c r="I32" i="69"/>
  <c r="F32" i="69"/>
  <c r="E32" i="69"/>
  <c r="G33" i="68"/>
  <c r="I34" i="68"/>
  <c r="F35" i="68" s="1"/>
  <c r="E34" i="68"/>
  <c r="G32" i="69" l="1"/>
  <c r="I33" i="69"/>
  <c r="F33" i="69"/>
  <c r="E33" i="69"/>
  <c r="G34" i="68"/>
  <c r="I35" i="68"/>
  <c r="F36" i="68" s="1"/>
  <c r="E35" i="68"/>
  <c r="G35" i="68" s="1"/>
  <c r="E34" i="69" l="1"/>
  <c r="I34" i="69"/>
  <c r="F34" i="69"/>
  <c r="G33" i="69"/>
  <c r="I36" i="68"/>
  <c r="F37" i="68" s="1"/>
  <c r="E36" i="68"/>
  <c r="I35" i="69" l="1"/>
  <c r="F35" i="69"/>
  <c r="E35" i="69"/>
  <c r="G34" i="69"/>
  <c r="G36" i="68"/>
  <c r="I37" i="68"/>
  <c r="F38" i="68" s="1"/>
  <c r="E37" i="68"/>
  <c r="G37" i="68" s="1"/>
  <c r="G35" i="69" l="1"/>
  <c r="I36" i="69"/>
  <c r="E36" i="69"/>
  <c r="F36" i="69"/>
  <c r="I38" i="68"/>
  <c r="F39" i="68" s="1"/>
  <c r="E38" i="68"/>
  <c r="G36" i="69" l="1"/>
  <c r="I37" i="69"/>
  <c r="E37" i="69"/>
  <c r="F37" i="69"/>
  <c r="G38" i="68"/>
  <c r="I39" i="68"/>
  <c r="F40" i="68" s="1"/>
  <c r="E39" i="68"/>
  <c r="G37" i="69" l="1"/>
  <c r="I38" i="69"/>
  <c r="E38" i="69"/>
  <c r="F38" i="69"/>
  <c r="G39" i="68"/>
  <c r="I40" i="68"/>
  <c r="F41" i="68" s="1"/>
  <c r="E40" i="68"/>
  <c r="G38" i="69" l="1"/>
  <c r="I39" i="69"/>
  <c r="F39" i="69"/>
  <c r="E39" i="69"/>
  <c r="G39" i="69" s="1"/>
  <c r="G40" i="68"/>
  <c r="I41" i="68"/>
  <c r="F42" i="68" s="1"/>
  <c r="E41" i="68"/>
  <c r="I40" i="69" l="1"/>
  <c r="F40" i="69"/>
  <c r="E40" i="69"/>
  <c r="G41" i="68"/>
  <c r="I42" i="68"/>
  <c r="F43" i="68" s="1"/>
  <c r="E42" i="68"/>
  <c r="G40" i="69" l="1"/>
  <c r="I41" i="69"/>
  <c r="F41" i="69"/>
  <c r="E41" i="69"/>
  <c r="G41" i="69" s="1"/>
  <c r="G42" i="68"/>
  <c r="I43" i="68"/>
  <c r="F44" i="68" s="1"/>
  <c r="E43" i="68"/>
  <c r="I42" i="69" l="1"/>
  <c r="E42" i="69"/>
  <c r="F42" i="69"/>
  <c r="G43" i="68"/>
  <c r="I44" i="68"/>
  <c r="F45" i="68" s="1"/>
  <c r="E44" i="68"/>
  <c r="G44" i="68" s="1"/>
  <c r="G42" i="69" l="1"/>
  <c r="I43" i="69"/>
  <c r="F43" i="69"/>
  <c r="E43" i="69"/>
  <c r="I45" i="68"/>
  <c r="F46" i="68" s="1"/>
  <c r="E45" i="68"/>
  <c r="G43" i="69" l="1"/>
  <c r="I44" i="69"/>
  <c r="E44" i="69"/>
  <c r="F44" i="69"/>
  <c r="G45" i="68"/>
  <c r="I46" i="68"/>
  <c r="F47" i="68" s="1"/>
  <c r="E46" i="68"/>
  <c r="G44" i="69" l="1"/>
  <c r="I45" i="69"/>
  <c r="E45" i="69"/>
  <c r="F45" i="69"/>
  <c r="G46" i="68"/>
  <c r="I47" i="68"/>
  <c r="F48" i="68" s="1"/>
  <c r="E47" i="68"/>
  <c r="G47" i="68" s="1"/>
  <c r="G45" i="69" l="1"/>
  <c r="I46" i="69"/>
  <c r="E46" i="69"/>
  <c r="F46" i="69"/>
  <c r="I48" i="68"/>
  <c r="E48" i="68"/>
  <c r="F49" i="68"/>
  <c r="F51" i="68" s="1"/>
  <c r="G46" i="69" l="1"/>
  <c r="I47" i="69"/>
  <c r="F47" i="69"/>
  <c r="E47" i="69"/>
  <c r="G48" i="68"/>
  <c r="G49" i="68" s="1"/>
  <c r="G51" i="68" s="1"/>
  <c r="E49" i="68"/>
  <c r="E51" i="68" s="1"/>
  <c r="G47" i="69" l="1"/>
  <c r="I48" i="69"/>
  <c r="F48" i="69"/>
  <c r="F49" i="69" s="1"/>
  <c r="F51" i="69" s="1"/>
  <c r="E48" i="69"/>
  <c r="G48" i="69" l="1"/>
  <c r="G49" i="69" s="1"/>
  <c r="G51" i="69" s="1"/>
  <c r="E49" i="69"/>
  <c r="E51" i="69" s="1"/>
  <c r="B16" i="64" l="1"/>
  <c r="D9" i="64"/>
  <c r="D10" i="64" s="1"/>
  <c r="K1" i="64"/>
  <c r="J1" i="64"/>
  <c r="I1" i="64"/>
  <c r="H1" i="64"/>
  <c r="E1" i="64"/>
  <c r="C1" i="64"/>
  <c r="R7" i="51"/>
  <c r="R6" i="51"/>
  <c r="D16" i="64" l="1"/>
  <c r="G16" i="64" s="1"/>
  <c r="F17" i="64" l="1"/>
  <c r="G17" i="64" s="1"/>
  <c r="G18" i="64" s="1"/>
  <c r="G19" i="64" s="1"/>
  <c r="F20" i="64" s="1"/>
  <c r="G20" i="64" l="1"/>
  <c r="G21" i="64" s="1"/>
  <c r="G22" i="64" s="1"/>
  <c r="F23" i="64" s="1"/>
  <c r="G23" i="64" l="1"/>
  <c r="G24" i="64" s="1"/>
  <c r="G25" i="64" s="1"/>
  <c r="F26" i="64" s="1"/>
  <c r="G26" i="64" l="1"/>
  <c r="G27" i="64" s="1"/>
  <c r="G28" i="64" s="1"/>
  <c r="F29" i="64" s="1"/>
  <c r="G29" i="64" l="1"/>
  <c r="G30" i="64" s="1"/>
  <c r="G31" i="64" s="1"/>
  <c r="F32" i="64" s="1"/>
  <c r="G32" i="64" l="1"/>
  <c r="G33" i="64" s="1"/>
  <c r="G34" i="64" s="1"/>
  <c r="F35" i="64" l="1"/>
  <c r="G35" i="64" s="1"/>
  <c r="G36" i="64" s="1"/>
  <c r="G37" i="64" s="1"/>
  <c r="F38" i="64" l="1"/>
  <c r="G38" i="64" s="1"/>
  <c r="G44" i="64" l="1"/>
  <c r="G39" i="64"/>
  <c r="G40" i="64" s="1"/>
  <c r="G41" i="64" s="1"/>
  <c r="F44" i="64" l="1"/>
  <c r="F46" i="64" s="1"/>
  <c r="G46" i="64"/>
  <c r="C84" i="37" l="1"/>
  <c r="C85" i="37" s="1"/>
  <c r="C86" i="37" s="1"/>
  <c r="C87" i="37" s="1"/>
  <c r="C88" i="37" s="1"/>
  <c r="C89" i="37" l="1"/>
  <c r="C90" i="37" s="1"/>
  <c r="C91" i="37" s="1"/>
  <c r="C92" i="37" s="1"/>
  <c r="C93" i="37" s="1"/>
  <c r="C94" i="37" s="1"/>
  <c r="C95" i="37" s="1"/>
  <c r="C96" i="37" s="1"/>
  <c r="C97" i="37" s="1"/>
  <c r="C98" i="37" s="1"/>
  <c r="C99" i="37" s="1"/>
  <c r="C100" i="37" s="1"/>
  <c r="C101" i="37" s="1"/>
  <c r="C102" i="37" s="1"/>
  <c r="C103" i="37" s="1"/>
  <c r="C104" i="37" s="1"/>
  <c r="C105" i="37" s="1"/>
  <c r="C106" i="37" s="1"/>
  <c r="C107" i="37" s="1"/>
  <c r="C108" i="37" s="1"/>
  <c r="E16" i="74"/>
  <c r="F16" i="74" s="1"/>
  <c r="G16" i="74" l="1"/>
  <c r="H16" i="74" s="1"/>
  <c r="C109" i="37"/>
  <c r="C110" i="37" s="1"/>
  <c r="C111" i="37" s="1"/>
  <c r="C112" i="37" s="1"/>
  <c r="C113" i="37" s="1"/>
  <c r="C114" i="37" s="1"/>
  <c r="C115" i="37" s="1"/>
  <c r="C116" i="37" s="1"/>
  <c r="C117" i="37" s="1"/>
  <c r="C118" i="37" s="1"/>
  <c r="C119" i="37" s="1"/>
  <c r="C120" i="37" s="1"/>
  <c r="C121" i="37" s="1"/>
  <c r="C122" i="37" s="1"/>
  <c r="C123" i="37" s="1"/>
  <c r="C124" i="37" s="1"/>
  <c r="C125" i="37" s="1"/>
  <c r="C126" i="37" s="1"/>
  <c r="C127" i="37" s="1"/>
  <c r="C128" i="37" s="1"/>
  <c r="C129" i="37" s="1"/>
  <c r="C130" i="37" s="1"/>
  <c r="C131" i="37" s="1"/>
  <c r="E17" i="74"/>
  <c r="H16" i="51"/>
  <c r="I16" i="51" s="1"/>
  <c r="H17" i="74" l="1"/>
  <c r="H18" i="74" s="1"/>
  <c r="H19" i="74" s="1"/>
  <c r="H23" i="74" l="1"/>
  <c r="H25" i="74" s="1"/>
  <c r="H17" i="51"/>
  <c r="I17" i="51" s="1"/>
  <c r="H18" i="51" l="1"/>
  <c r="I18" i="51" s="1"/>
  <c r="J18" i="51" s="1"/>
  <c r="O18" i="51" s="1"/>
  <c r="H19" i="51" l="1"/>
  <c r="I19" i="51" s="1"/>
  <c r="J19" i="51" s="1"/>
  <c r="O19" i="51" s="1"/>
  <c r="H20" i="51"/>
  <c r="H55" i="51" l="1"/>
  <c r="I20" i="51"/>
  <c r="I55" i="51" s="1"/>
  <c r="S7" i="51"/>
  <c r="T7" i="51" s="1"/>
  <c r="J7" i="51"/>
  <c r="K15" i="51"/>
  <c r="B46" i="51"/>
  <c r="B47" i="51"/>
  <c r="B48" i="51"/>
  <c r="B49" i="51"/>
  <c r="B50" i="51"/>
  <c r="B45" i="51"/>
  <c r="B44" i="51"/>
  <c r="B43" i="51"/>
  <c r="B42" i="51"/>
  <c r="B41" i="51"/>
  <c r="B40" i="51"/>
  <c r="B39" i="51"/>
  <c r="B38" i="51"/>
  <c r="B37" i="51"/>
  <c r="B36" i="51"/>
  <c r="B35" i="51"/>
  <c r="B34" i="51"/>
  <c r="B33" i="51"/>
  <c r="B32" i="51"/>
  <c r="B31" i="51"/>
  <c r="B30" i="51"/>
  <c r="B29" i="51"/>
  <c r="B28" i="51"/>
  <c r="B27" i="51"/>
  <c r="B26" i="51"/>
  <c r="B25" i="51"/>
  <c r="B24" i="51"/>
  <c r="B23" i="51"/>
  <c r="B22" i="51"/>
  <c r="B21" i="51"/>
  <c r="B20" i="51"/>
  <c r="B19" i="51"/>
  <c r="B18" i="51"/>
  <c r="B17" i="51"/>
  <c r="B16" i="51"/>
  <c r="K1" i="51"/>
  <c r="J1" i="51"/>
  <c r="I1" i="51"/>
  <c r="H1" i="51"/>
  <c r="E1" i="51"/>
  <c r="C1" i="51"/>
  <c r="J55" i="51" l="1"/>
  <c r="J57" i="51" s="1"/>
  <c r="F51" i="51"/>
  <c r="J16" i="51" l="1"/>
  <c r="O16" i="51" s="1"/>
  <c r="K21" i="51"/>
  <c r="K22" i="51" s="1"/>
  <c r="K23" i="51" s="1"/>
  <c r="K24" i="51" s="1"/>
  <c r="K25" i="51" s="1"/>
  <c r="K26" i="51" s="1"/>
  <c r="K27" i="51" s="1"/>
  <c r="K28" i="51" s="1"/>
  <c r="K29" i="51" s="1"/>
  <c r="K30" i="51" s="1"/>
  <c r="K31" i="51" s="1"/>
  <c r="K32" i="51" s="1"/>
  <c r="K33" i="51" s="1"/>
  <c r="K34" i="51" s="1"/>
  <c r="K35" i="51" s="1"/>
  <c r="K36" i="51" s="1"/>
  <c r="K37" i="51" s="1"/>
  <c r="K38" i="51" s="1"/>
  <c r="K39" i="51" s="1"/>
  <c r="K40" i="51" s="1"/>
  <c r="K41" i="51" s="1"/>
  <c r="K42" i="51" s="1"/>
  <c r="K43" i="51" s="1"/>
  <c r="K44" i="51" s="1"/>
  <c r="K45" i="51" s="1"/>
  <c r="K46" i="51" s="1"/>
  <c r="K47" i="51" s="1"/>
  <c r="K48" i="51" s="1"/>
  <c r="K49" i="51" s="1"/>
  <c r="K50" i="51" s="1"/>
  <c r="J17" i="51" l="1"/>
  <c r="O17" i="51" s="1"/>
  <c r="H51" i="51" l="1"/>
  <c r="I51" i="51" l="1"/>
  <c r="J51" i="51" l="1"/>
</calcChain>
</file>

<file path=xl/sharedStrings.xml><?xml version="1.0" encoding="utf-8"?>
<sst xmlns="http://schemas.openxmlformats.org/spreadsheetml/2006/main" count="331" uniqueCount="91">
  <si>
    <t>CCB</t>
  </si>
  <si>
    <t>Itaú</t>
  </si>
  <si>
    <t>Principal</t>
  </si>
  <si>
    <t>Juros</t>
  </si>
  <si>
    <t>Total</t>
  </si>
  <si>
    <t>TOTAL</t>
  </si>
  <si>
    <t>Data Liquidação</t>
  </si>
  <si>
    <t>Data Contrato</t>
  </si>
  <si>
    <t>#</t>
  </si>
  <si>
    <t>Período</t>
  </si>
  <si>
    <t>Data Vcto.</t>
  </si>
  <si>
    <t>Data 1a Parcela</t>
  </si>
  <si>
    <t>Data Última Parcela</t>
  </si>
  <si>
    <t>Valor Total</t>
  </si>
  <si>
    <t>Prazo Total (meses)</t>
  </si>
  <si>
    <t>Carência de Principal</t>
  </si>
  <si>
    <t>Carência de Juros</t>
  </si>
  <si>
    <t>Freq. Pagto Principal</t>
  </si>
  <si>
    <t>Freq. Pagto Juros</t>
  </si>
  <si>
    <t>Indexador</t>
  </si>
  <si>
    <t>Spread</t>
  </si>
  <si>
    <t>Taxa de Estruturação</t>
  </si>
  <si>
    <t>Multa Liq. Antecipada</t>
  </si>
  <si>
    <t>Covenants</t>
  </si>
  <si>
    <t>Taxa Pré</t>
  </si>
  <si>
    <t>Sistema de Amortização</t>
  </si>
  <si>
    <t>CONDIÇÕES GERAIS</t>
  </si>
  <si>
    <t>Garantias</t>
  </si>
  <si>
    <t>% de Garantia</t>
  </si>
  <si>
    <t>B001</t>
  </si>
  <si>
    <t>Linha de Crédito</t>
  </si>
  <si>
    <t>Tipo de Operação</t>
  </si>
  <si>
    <t>Credor(es)</t>
  </si>
  <si>
    <t>PRÉ-FIXADA</t>
  </si>
  <si>
    <t>PÓS-FIXADA</t>
  </si>
  <si>
    <t>Número do Contrato</t>
  </si>
  <si>
    <t>Moeda</t>
  </si>
  <si>
    <t>Saldo Calculado</t>
  </si>
  <si>
    <t>contratação</t>
  </si>
  <si>
    <t>ao ano</t>
  </si>
  <si>
    <t>ao dia</t>
  </si>
  <si>
    <t>Total Parcela</t>
  </si>
  <si>
    <t>BNDES</t>
  </si>
  <si>
    <t>Progeren</t>
  </si>
  <si>
    <t>Encargos BNDES</t>
  </si>
  <si>
    <t>Comissão Agente</t>
  </si>
  <si>
    <t>TJLP</t>
  </si>
  <si>
    <t>Data</t>
  </si>
  <si>
    <t>160.055.401/01</t>
  </si>
  <si>
    <t>Conf. Contrato</t>
  </si>
  <si>
    <t>Diferenças</t>
  </si>
  <si>
    <t>Saldo Dev Atualiz</t>
  </si>
  <si>
    <t>Vakor da UMSELIC</t>
  </si>
  <si>
    <t>UMSELIC</t>
  </si>
  <si>
    <t>CDI</t>
  </si>
  <si>
    <t>Taxa de Juros
% ao dia</t>
  </si>
  <si>
    <t>CDI - cotações extraídas do site www.bcb.gov.br</t>
  </si>
  <si>
    <t>Correção</t>
  </si>
  <si>
    <t>base 360</t>
  </si>
  <si>
    <t>base 252</t>
  </si>
  <si>
    <t>332.203.151</t>
  </si>
  <si>
    <t>Banco do Brasil</t>
  </si>
  <si>
    <t>R$</t>
  </si>
  <si>
    <t>SAC</t>
  </si>
  <si>
    <t>base 365</t>
  </si>
  <si>
    <t>CDI acumulada</t>
  </si>
  <si>
    <t>Vl Pago - Total</t>
  </si>
  <si>
    <t>a.a.</t>
  </si>
  <si>
    <t>a.m.</t>
  </si>
  <si>
    <t>dias corridos</t>
  </si>
  <si>
    <t>dias úteis</t>
  </si>
  <si>
    <t>índice diário</t>
  </si>
  <si>
    <t>Agroindustrial</t>
  </si>
  <si>
    <t>40/00805-3</t>
  </si>
  <si>
    <t>40/00804-5</t>
  </si>
  <si>
    <t>Valor  da UMSELIC</t>
  </si>
  <si>
    <t>Diferença 
por Parcela</t>
  </si>
  <si>
    <t>Vl. Pago Principal</t>
  </si>
  <si>
    <t>Qtde Parcelas</t>
  </si>
  <si>
    <t>Dias Úteis</t>
  </si>
  <si>
    <t>Cálculo conf.Arquivo do B. Brasil</t>
  </si>
  <si>
    <t>Valor Pago Juros
e Corr Monet</t>
  </si>
  <si>
    <t>valores calculados Bacio</t>
  </si>
  <si>
    <t>valores calculados BB</t>
  </si>
  <si>
    <t>Data Atualiz</t>
  </si>
  <si>
    <t>Juros 
Amortizados</t>
  </si>
  <si>
    <t>Principal
Amortizado</t>
  </si>
  <si>
    <t>Juros
Devidos</t>
  </si>
  <si>
    <t>332.203.185</t>
  </si>
  <si>
    <t>calculado por dias úteis - informação no contrato</t>
  </si>
  <si>
    <t>mas foi claculado por dias corridos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</si>
</sst>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0000%"/>
    <numFmt numFmtId="165" formatCode="dd/mm/yy;@"/>
    <numFmt numFmtId="166" formatCode="#,##0.0,\ &quot;MM&quot;"/>
    <numFmt numFmtId="167" formatCode="mm/yyyy"/>
    <numFmt numFmtId="168" formatCode="0.000%"/>
    <numFmt numFmtId="169" formatCode="_-* #,##0_-;\-* #,##0_-;_-* &quot;-&quot;??_-;_-@_-"/>
    <numFmt numFmtId="170" formatCode="#,##0.000000"/>
    <numFmt numFmtId="171" formatCode="_-* #,##0.000000_-;\-* #,##0.000000_-;_-* &quot;-&quot;??_-;_-@_-"/>
    <numFmt numFmtId="172" formatCode="0.00000%"/>
    <numFmt numFmtId="173" formatCode="0.000000%"/>
    <numFmt numFmtId="174" formatCode="_(&quot;R$ &quot;* #,##0.00_);_(&quot;R$ &quot;* \(#,##0.00\);_(&quot;R$ &quot;* &quot;-&quot;??_);_(@_)"/>
  </numFmts>
  <fonts count="47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</fonts>
  <fills count="4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7" tint="0.3999755851924192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7">
    <xf numFmtId="0" fontId="0" fillId="0" borderId="0"/>
    <xf numFmtId="43" fontId="19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25" fillId="0" borderId="0"/>
    <xf numFmtId="0" fontId="31" fillId="0" borderId="0" applyNumberFormat="0" applyFill="0" applyBorder="0" applyAlignment="0" applyProtection="0"/>
    <xf numFmtId="0" fontId="32" fillId="0" borderId="6" applyNumberFormat="0" applyFill="0" applyAlignment="0" applyProtection="0"/>
    <xf numFmtId="0" fontId="33" fillId="0" borderId="7" applyNumberFormat="0" applyFill="0" applyAlignment="0" applyProtection="0"/>
    <xf numFmtId="0" fontId="34" fillId="0" borderId="8" applyNumberFormat="0" applyFill="0" applyAlignment="0" applyProtection="0"/>
    <xf numFmtId="0" fontId="34" fillId="0" borderId="0" applyNumberFormat="0" applyFill="0" applyBorder="0" applyAlignment="0" applyProtection="0"/>
    <xf numFmtId="0" fontId="35" fillId="6" borderId="0" applyNumberFormat="0" applyBorder="0" applyAlignment="0" applyProtection="0"/>
    <xf numFmtId="0" fontId="36" fillId="7" borderId="0" applyNumberFormat="0" applyBorder="0" applyAlignment="0" applyProtection="0"/>
    <xf numFmtId="0" fontId="37" fillId="8" borderId="0" applyNumberFormat="0" applyBorder="0" applyAlignment="0" applyProtection="0"/>
    <xf numFmtId="0" fontId="38" fillId="9" borderId="9" applyNumberFormat="0" applyAlignment="0" applyProtection="0"/>
    <xf numFmtId="0" fontId="39" fillId="10" borderId="10" applyNumberFormat="0" applyAlignment="0" applyProtection="0"/>
    <xf numFmtId="0" fontId="40" fillId="10" borderId="9" applyNumberFormat="0" applyAlignment="0" applyProtection="0"/>
    <xf numFmtId="0" fontId="41" fillId="0" borderId="11" applyNumberFormat="0" applyFill="0" applyAlignment="0" applyProtection="0"/>
    <xf numFmtId="0" fontId="42" fillId="11" borderId="12" applyNumberFormat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8" fillId="0" borderId="14" applyNumberFormat="0" applyFill="0" applyAlignment="0" applyProtection="0"/>
    <xf numFmtId="0" fontId="45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45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45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45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45" fillId="29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45" fillId="33" borderId="0" applyNumberFormat="0" applyBorder="0" applyAlignment="0" applyProtection="0"/>
    <xf numFmtId="0" fontId="11" fillId="34" borderId="0" applyNumberFormat="0" applyBorder="0" applyAlignment="0" applyProtection="0"/>
    <xf numFmtId="0" fontId="11" fillId="35" borderId="0" applyNumberFormat="0" applyBorder="0" applyAlignment="0" applyProtection="0"/>
    <xf numFmtId="0" fontId="11" fillId="36" borderId="0" applyNumberFormat="0" applyBorder="0" applyAlignment="0" applyProtection="0"/>
    <xf numFmtId="0" fontId="11" fillId="0" borderId="0"/>
    <xf numFmtId="0" fontId="11" fillId="12" borderId="13" applyNumberFormat="0" applyFont="0" applyAlignment="0" applyProtection="0"/>
    <xf numFmtId="44" fontId="19" fillId="0" borderId="0" applyFont="0" applyFill="0" applyBorder="0" applyAlignment="0" applyProtection="0"/>
    <xf numFmtId="0" fontId="5" fillId="0" borderId="0"/>
    <xf numFmtId="0" fontId="5" fillId="12" borderId="13" applyNumberFormat="0" applyFont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6" fillId="0" borderId="0">
      <alignment vertical="top"/>
    </xf>
    <xf numFmtId="0" fontId="5" fillId="0" borderId="0"/>
    <xf numFmtId="0" fontId="25" fillId="0" borderId="0"/>
    <xf numFmtId="0" fontId="46" fillId="0" borderId="0">
      <alignment vertical="top"/>
    </xf>
    <xf numFmtId="0" fontId="46" fillId="0" borderId="0">
      <alignment vertical="top"/>
    </xf>
    <xf numFmtId="0" fontId="5" fillId="0" borderId="0"/>
    <xf numFmtId="44" fontId="19" fillId="0" borderId="0" applyFont="0" applyFill="0" applyBorder="0" applyAlignment="0" applyProtection="0"/>
    <xf numFmtId="174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19" fillId="0" borderId="0" applyFont="0" applyFill="0" applyBorder="0" applyAlignment="0" applyProtection="0"/>
    <xf numFmtId="0" fontId="25" fillId="0" borderId="0"/>
    <xf numFmtId="174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5" fillId="0" borderId="0"/>
  </cellStyleXfs>
  <cellXfs count="255">
    <xf numFmtId="0" fontId="0" fillId="0" borderId="0" xfId="0"/>
    <xf numFmtId="0" fontId="18" fillId="0" borderId="0" xfId="2" applyFont="1" applyBorder="1"/>
    <xf numFmtId="0" fontId="16" fillId="0" borderId="0" xfId="2" applyFont="1"/>
    <xf numFmtId="0" fontId="16" fillId="0" borderId="0" xfId="2" applyFont="1" applyBorder="1"/>
    <xf numFmtId="0" fontId="16" fillId="0" borderId="0" xfId="2" applyFont="1" applyFill="1" applyBorder="1"/>
    <xf numFmtId="0" fontId="16" fillId="0" borderId="0" xfId="2" applyFont="1" applyAlignment="1">
      <alignment horizontal="center"/>
    </xf>
    <xf numFmtId="0" fontId="16" fillId="0" borderId="1" xfId="2" applyFont="1" applyBorder="1" applyAlignment="1">
      <alignment horizontal="center"/>
    </xf>
    <xf numFmtId="0" fontId="18" fillId="0" borderId="1" xfId="2" applyFont="1" applyBorder="1" applyAlignment="1">
      <alignment horizontal="center"/>
    </xf>
    <xf numFmtId="17" fontId="16" fillId="0" borderId="1" xfId="2" applyNumberFormat="1" applyFont="1" applyBorder="1" applyAlignment="1">
      <alignment horizontal="center"/>
    </xf>
    <xf numFmtId="0" fontId="18" fillId="0" borderId="1" xfId="2" applyFont="1" applyFill="1" applyBorder="1" applyAlignment="1">
      <alignment horizontal="center"/>
    </xf>
    <xf numFmtId="0" fontId="16" fillId="0" borderId="1" xfId="2" applyFont="1" applyFill="1" applyBorder="1" applyAlignment="1">
      <alignment horizontal="center"/>
    </xf>
    <xf numFmtId="0" fontId="18" fillId="2" borderId="1" xfId="2" applyFont="1" applyFill="1" applyBorder="1" applyAlignment="1">
      <alignment horizontal="center"/>
    </xf>
    <xf numFmtId="165" fontId="18" fillId="2" borderId="1" xfId="2" applyNumberFormat="1" applyFont="1" applyFill="1" applyBorder="1" applyAlignment="1">
      <alignment horizontal="center"/>
    </xf>
    <xf numFmtId="165" fontId="16" fillId="0" borderId="1" xfId="2" applyNumberFormat="1" applyFont="1" applyBorder="1" applyAlignment="1">
      <alignment horizontal="center"/>
    </xf>
    <xf numFmtId="165" fontId="18" fillId="0" borderId="1" xfId="2" applyNumberFormat="1" applyFont="1" applyBorder="1" applyAlignment="1">
      <alignment horizontal="center"/>
    </xf>
    <xf numFmtId="165" fontId="16" fillId="0" borderId="0" xfId="2" applyNumberFormat="1" applyFont="1" applyAlignment="1">
      <alignment horizontal="center"/>
    </xf>
    <xf numFmtId="165" fontId="18" fillId="0" borderId="1" xfId="2" applyNumberFormat="1" applyFont="1" applyFill="1" applyBorder="1" applyAlignment="1">
      <alignment horizontal="center"/>
    </xf>
    <xf numFmtId="43" fontId="18" fillId="0" borderId="1" xfId="1" applyFont="1" applyFill="1" applyBorder="1" applyAlignment="1">
      <alignment horizontal="right"/>
    </xf>
    <xf numFmtId="166" fontId="21" fillId="0" borderId="1" xfId="2" applyNumberFormat="1" applyFont="1" applyBorder="1" applyAlignment="1">
      <alignment horizontal="center" vertical="center"/>
    </xf>
    <xf numFmtId="167" fontId="22" fillId="0" borderId="1" xfId="2" applyNumberFormat="1" applyFont="1" applyBorder="1" applyAlignment="1">
      <alignment horizontal="center" vertical="center"/>
    </xf>
    <xf numFmtId="0" fontId="16" fillId="0" borderId="0" xfId="2" applyFont="1" applyBorder="1" applyAlignment="1">
      <alignment vertical="center"/>
    </xf>
    <xf numFmtId="0" fontId="20" fillId="3" borderId="1" xfId="0" applyFont="1" applyFill="1" applyBorder="1" applyAlignment="1">
      <alignment horizontal="left" vertical="center"/>
    </xf>
    <xf numFmtId="0" fontId="23" fillId="2" borderId="1" xfId="0" applyFont="1" applyFill="1" applyBorder="1" applyAlignment="1" applyProtection="1">
      <alignment horizontal="right" vertical="center"/>
      <protection locked="0"/>
    </xf>
    <xf numFmtId="14" fontId="20" fillId="3" borderId="1" xfId="0" applyNumberFormat="1" applyFont="1" applyFill="1" applyBorder="1" applyAlignment="1">
      <alignment vertical="center"/>
    </xf>
    <xf numFmtId="4" fontId="17" fillId="0" borderId="0" xfId="0" applyNumberFormat="1" applyFont="1" applyBorder="1" applyAlignment="1">
      <alignment vertical="center"/>
    </xf>
    <xf numFmtId="0" fontId="16" fillId="0" borderId="0" xfId="2" applyFont="1" applyAlignment="1">
      <alignment vertical="center"/>
    </xf>
    <xf numFmtId="0" fontId="17" fillId="0" borderId="0" xfId="0" applyFont="1" applyBorder="1" applyAlignment="1">
      <alignment vertical="center"/>
    </xf>
    <xf numFmtId="165" fontId="23" fillId="2" borderId="1" xfId="0" applyNumberFormat="1" applyFont="1" applyFill="1" applyBorder="1" applyAlignment="1" applyProtection="1">
      <alignment horizontal="right" vertical="center"/>
      <protection locked="0"/>
    </xf>
    <xf numFmtId="164" fontId="17" fillId="0" borderId="0" xfId="0" applyNumberFormat="1" applyFont="1" applyBorder="1" applyAlignment="1">
      <alignment vertical="center"/>
    </xf>
    <xf numFmtId="165" fontId="20" fillId="3" borderId="1" xfId="0" applyNumberFormat="1" applyFont="1" applyFill="1" applyBorder="1" applyAlignment="1">
      <alignment horizontal="left" vertical="center"/>
    </xf>
    <xf numFmtId="14" fontId="17" fillId="0" borderId="0" xfId="0" applyNumberFormat="1" applyFont="1" applyBorder="1" applyAlignment="1">
      <alignment vertical="center"/>
    </xf>
    <xf numFmtId="0" fontId="20" fillId="3" borderId="1" xfId="2" applyFont="1" applyFill="1" applyBorder="1" applyAlignment="1">
      <alignment horizontal="left" vertical="center"/>
    </xf>
    <xf numFmtId="14" fontId="23" fillId="2" borderId="1" xfId="0" applyNumberFormat="1" applyFont="1" applyFill="1" applyBorder="1" applyAlignment="1" applyProtection="1">
      <alignment horizontal="right" vertical="center"/>
      <protection locked="0"/>
    </xf>
    <xf numFmtId="1" fontId="23" fillId="2" borderId="1" xfId="0" applyNumberFormat="1" applyFont="1" applyFill="1" applyBorder="1" applyAlignment="1" applyProtection="1">
      <alignment horizontal="right" vertical="center"/>
      <protection locked="0"/>
    </xf>
    <xf numFmtId="164" fontId="23" fillId="2" borderId="1" xfId="0" applyNumberFormat="1" applyFont="1" applyFill="1" applyBorder="1" applyAlignment="1" applyProtection="1">
      <alignment horizontal="right" vertical="center"/>
      <protection locked="0"/>
    </xf>
    <xf numFmtId="0" fontId="20" fillId="3" borderId="1" xfId="2" applyFont="1" applyFill="1" applyBorder="1" applyAlignment="1">
      <alignment vertical="center"/>
    </xf>
    <xf numFmtId="164" fontId="23" fillId="2" borderId="1" xfId="0" applyNumberFormat="1" applyFont="1" applyFill="1" applyBorder="1" applyAlignment="1" applyProtection="1">
      <alignment vertical="center"/>
      <protection locked="0"/>
    </xf>
    <xf numFmtId="168" fontId="23" fillId="2" borderId="1" xfId="5" applyNumberFormat="1" applyFont="1" applyFill="1" applyBorder="1" applyAlignment="1" applyProtection="1">
      <alignment horizontal="right" vertical="center"/>
      <protection locked="0"/>
    </xf>
    <xf numFmtId="0" fontId="24" fillId="3" borderId="2" xfId="0" applyFont="1" applyFill="1" applyBorder="1" applyAlignment="1">
      <alignment horizontal="center" vertical="center"/>
    </xf>
    <xf numFmtId="0" fontId="24" fillId="3" borderId="3" xfId="0" applyFont="1" applyFill="1" applyBorder="1" applyAlignment="1">
      <alignment horizontal="center" vertical="center"/>
    </xf>
    <xf numFmtId="165" fontId="24" fillId="3" borderId="2" xfId="0" applyNumberFormat="1" applyFont="1" applyFill="1" applyBorder="1" applyAlignment="1">
      <alignment horizontal="center" vertical="center"/>
    </xf>
    <xf numFmtId="165" fontId="24" fillId="3" borderId="3" xfId="0" applyNumberFormat="1" applyFont="1" applyFill="1" applyBorder="1" applyAlignment="1">
      <alignment horizontal="center" vertical="center"/>
    </xf>
    <xf numFmtId="0" fontId="15" fillId="0" borderId="0" xfId="2" applyFont="1" applyBorder="1" applyAlignment="1">
      <alignment horizontal="right" vertical="center"/>
    </xf>
    <xf numFmtId="3" fontId="17" fillId="0" borderId="0" xfId="0" applyNumberFormat="1" applyFont="1" applyBorder="1" applyAlignment="1">
      <alignment vertical="center"/>
    </xf>
    <xf numFmtId="0" fontId="15" fillId="0" borderId="0" xfId="2" applyFont="1" applyAlignment="1">
      <alignment vertical="center"/>
    </xf>
    <xf numFmtId="4" fontId="16" fillId="0" borderId="0" xfId="2" applyNumberFormat="1" applyFont="1" applyBorder="1"/>
    <xf numFmtId="10" fontId="16" fillId="0" borderId="0" xfId="2" applyNumberFormat="1" applyFont="1" applyBorder="1"/>
    <xf numFmtId="4" fontId="16" fillId="0" borderId="0" xfId="2" applyNumberFormat="1" applyFont="1"/>
    <xf numFmtId="10" fontId="16" fillId="0" borderId="0" xfId="5" applyNumberFormat="1" applyFont="1" applyAlignment="1">
      <alignment vertical="center"/>
    </xf>
    <xf numFmtId="10" fontId="15" fillId="0" borderId="0" xfId="0" applyNumberFormat="1" applyFont="1"/>
    <xf numFmtId="164" fontId="25" fillId="0" borderId="0" xfId="0" applyNumberFormat="1" applyFont="1" applyBorder="1" applyAlignment="1" applyProtection="1">
      <alignment horizontal="right" vertical="center"/>
      <protection locked="0"/>
    </xf>
    <xf numFmtId="8" fontId="16" fillId="0" borderId="0" xfId="2" applyNumberFormat="1" applyFont="1" applyBorder="1"/>
    <xf numFmtId="0" fontId="18" fillId="0" borderId="0" xfId="2" applyFont="1" applyAlignment="1">
      <alignment horizontal="right" vertical="center"/>
    </xf>
    <xf numFmtId="14" fontId="15" fillId="0" borderId="0" xfId="0" applyNumberFormat="1" applyFont="1" applyBorder="1" applyAlignment="1">
      <alignment vertical="center"/>
    </xf>
    <xf numFmtId="165" fontId="15" fillId="0" borderId="1" xfId="2" applyNumberFormat="1" applyFont="1" applyFill="1" applyBorder="1" applyAlignment="1">
      <alignment horizontal="center"/>
    </xf>
    <xf numFmtId="169" fontId="18" fillId="0" borderId="1" xfId="1" applyNumberFormat="1" applyFont="1" applyFill="1" applyBorder="1" applyAlignment="1">
      <alignment horizontal="right"/>
    </xf>
    <xf numFmtId="169" fontId="16" fillId="0" borderId="1" xfId="1" applyNumberFormat="1" applyFont="1" applyBorder="1"/>
    <xf numFmtId="169" fontId="16" fillId="4" borderId="1" xfId="1" applyNumberFormat="1" applyFont="1" applyFill="1" applyBorder="1" applyAlignment="1">
      <alignment horizontal="right" wrapText="1"/>
    </xf>
    <xf numFmtId="169" fontId="18" fillId="0" borderId="1" xfId="1" applyNumberFormat="1" applyFont="1" applyBorder="1"/>
    <xf numFmtId="169" fontId="16" fillId="0" borderId="1" xfId="1" applyNumberFormat="1" applyFont="1" applyFill="1" applyBorder="1"/>
    <xf numFmtId="169" fontId="16" fillId="0" borderId="0" xfId="1" applyNumberFormat="1" applyFont="1" applyBorder="1"/>
    <xf numFmtId="0" fontId="18" fillId="0" borderId="1" xfId="2" applyFont="1" applyFill="1" applyBorder="1" applyAlignment="1">
      <alignment horizontal="left"/>
    </xf>
    <xf numFmtId="0" fontId="16" fillId="0" borderId="4" xfId="2" applyFont="1" applyBorder="1" applyAlignment="1">
      <alignment horizontal="center"/>
    </xf>
    <xf numFmtId="17" fontId="16" fillId="0" borderId="4" xfId="2" applyNumberFormat="1" applyFont="1" applyBorder="1" applyAlignment="1">
      <alignment horizontal="center"/>
    </xf>
    <xf numFmtId="165" fontId="16" fillId="0" borderId="4" xfId="2" applyNumberFormat="1" applyFont="1" applyBorder="1" applyAlignment="1">
      <alignment horizontal="center"/>
    </xf>
    <xf numFmtId="169" fontId="16" fillId="4" borderId="4" xfId="1" applyNumberFormat="1" applyFont="1" applyFill="1" applyBorder="1" applyAlignment="1">
      <alignment horizontal="right" wrapText="1"/>
    </xf>
    <xf numFmtId="169" fontId="16" fillId="0" borderId="4" xfId="1" applyNumberFormat="1" applyFont="1" applyBorder="1"/>
    <xf numFmtId="49" fontId="23" fillId="5" borderId="1" xfId="0" applyNumberFormat="1" applyFont="1" applyFill="1" applyBorder="1" applyAlignment="1" applyProtection="1">
      <alignment horizontal="right" vertical="center"/>
      <protection locked="0"/>
    </xf>
    <xf numFmtId="1" fontId="23" fillId="5" borderId="1" xfId="0" applyNumberFormat="1" applyFont="1" applyFill="1" applyBorder="1" applyAlignment="1" applyProtection="1">
      <alignment horizontal="right" vertical="center"/>
      <protection locked="0"/>
    </xf>
    <xf numFmtId="4" fontId="23" fillId="5" borderId="1" xfId="0" applyNumberFormat="1" applyFont="1" applyFill="1" applyBorder="1" applyAlignment="1" applyProtection="1">
      <alignment vertical="center"/>
      <protection locked="0"/>
    </xf>
    <xf numFmtId="165" fontId="23" fillId="5" borderId="1" xfId="0" applyNumberFormat="1" applyFont="1" applyFill="1" applyBorder="1" applyAlignment="1" applyProtection="1">
      <alignment horizontal="right" vertical="center"/>
      <protection locked="0"/>
    </xf>
    <xf numFmtId="0" fontId="14" fillId="0" borderId="0" xfId="2" applyFont="1" applyAlignment="1">
      <alignment vertical="center"/>
    </xf>
    <xf numFmtId="170" fontId="23" fillId="5" borderId="1" xfId="0" applyNumberFormat="1" applyFont="1" applyFill="1" applyBorder="1" applyAlignment="1" applyProtection="1">
      <alignment vertical="center"/>
      <protection locked="0"/>
    </xf>
    <xf numFmtId="3" fontId="15" fillId="0" borderId="4" xfId="2" applyNumberFormat="1" applyFont="1" applyFill="1" applyBorder="1" applyAlignment="1">
      <alignment horizontal="right"/>
    </xf>
    <xf numFmtId="0" fontId="13" fillId="0" borderId="0" xfId="2" applyFont="1" applyAlignment="1">
      <alignment vertical="center"/>
    </xf>
    <xf numFmtId="164" fontId="23" fillId="5" borderId="1" xfId="5" applyNumberFormat="1" applyFont="1" applyFill="1" applyBorder="1" applyAlignment="1" applyProtection="1">
      <alignment horizontal="right" vertical="center"/>
      <protection locked="0"/>
    </xf>
    <xf numFmtId="3" fontId="17" fillId="0" borderId="0" xfId="0" applyNumberFormat="1" applyFont="1" applyBorder="1" applyAlignment="1">
      <alignment horizontal="center" vertical="center"/>
    </xf>
    <xf numFmtId="43" fontId="13" fillId="0" borderId="1" xfId="1" applyNumberFormat="1" applyFont="1" applyFill="1" applyBorder="1" applyAlignment="1">
      <alignment horizontal="right"/>
    </xf>
    <xf numFmtId="169" fontId="16" fillId="0" borderId="0" xfId="2" applyNumberFormat="1" applyFont="1"/>
    <xf numFmtId="0" fontId="13" fillId="0" borderId="0" xfId="2" applyFont="1"/>
    <xf numFmtId="14" fontId="16" fillId="0" borderId="0" xfId="2" applyNumberFormat="1" applyFont="1"/>
    <xf numFmtId="0" fontId="0" fillId="0" borderId="0" xfId="0"/>
    <xf numFmtId="43" fontId="13" fillId="0" borderId="4" xfId="1" applyNumberFormat="1" applyFont="1" applyFill="1" applyBorder="1" applyAlignment="1">
      <alignment horizontal="right"/>
    </xf>
    <xf numFmtId="169" fontId="18" fillId="0" borderId="4" xfId="1" applyNumberFormat="1" applyFont="1" applyBorder="1"/>
    <xf numFmtId="169" fontId="13" fillId="0" borderId="0" xfId="1" applyNumberFormat="1" applyFont="1" applyBorder="1"/>
    <xf numFmtId="171" fontId="12" fillId="0" borderId="4" xfId="1" applyNumberFormat="1" applyFont="1" applyFill="1" applyBorder="1" applyAlignment="1">
      <alignment horizontal="right"/>
    </xf>
    <xf numFmtId="0" fontId="16" fillId="0" borderId="5" xfId="2" applyFont="1" applyBorder="1" applyAlignment="1">
      <alignment horizontal="center"/>
    </xf>
    <xf numFmtId="17" fontId="16" fillId="0" borderId="5" xfId="2" applyNumberFormat="1" applyFont="1" applyBorder="1" applyAlignment="1">
      <alignment horizontal="center"/>
    </xf>
    <xf numFmtId="165" fontId="16" fillId="0" borderId="5" xfId="2" applyNumberFormat="1" applyFont="1" applyBorder="1" applyAlignment="1">
      <alignment horizontal="center"/>
    </xf>
    <xf numFmtId="169" fontId="16" fillId="4" borderId="5" xfId="1" applyNumberFormat="1" applyFont="1" applyFill="1" applyBorder="1" applyAlignment="1">
      <alignment horizontal="right" wrapText="1"/>
    </xf>
    <xf numFmtId="43" fontId="13" fillId="0" borderId="5" xfId="1" applyNumberFormat="1" applyFont="1" applyFill="1" applyBorder="1" applyAlignment="1">
      <alignment horizontal="right"/>
    </xf>
    <xf numFmtId="171" fontId="12" fillId="0" borderId="5" xfId="1" applyNumberFormat="1" applyFont="1" applyFill="1" applyBorder="1" applyAlignment="1">
      <alignment horizontal="right"/>
    </xf>
    <xf numFmtId="3" fontId="15" fillId="0" borderId="5" xfId="2" applyNumberFormat="1" applyFont="1" applyFill="1" applyBorder="1" applyAlignment="1">
      <alignment horizontal="right"/>
    </xf>
    <xf numFmtId="169" fontId="18" fillId="4" borderId="4" xfId="1" applyNumberFormat="1" applyFont="1" applyFill="1" applyBorder="1" applyAlignment="1">
      <alignment horizontal="right" wrapText="1"/>
    </xf>
    <xf numFmtId="3" fontId="18" fillId="0" borderId="4" xfId="2" applyNumberFormat="1" applyFont="1" applyFill="1" applyBorder="1" applyAlignment="1">
      <alignment horizontal="right"/>
    </xf>
    <xf numFmtId="169" fontId="29" fillId="0" borderId="4" xfId="1" applyNumberFormat="1" applyFont="1" applyFill="1" applyBorder="1" applyAlignment="1">
      <alignment horizontal="right" wrapText="1"/>
    </xf>
    <xf numFmtId="169" fontId="30" fillId="0" borderId="4" xfId="1" applyNumberFormat="1" applyFont="1" applyFill="1" applyBorder="1" applyAlignment="1">
      <alignment horizontal="right" wrapText="1"/>
    </xf>
    <xf numFmtId="0" fontId="28" fillId="0" borderId="0" xfId="0" applyFont="1"/>
    <xf numFmtId="10" fontId="16" fillId="0" borderId="0" xfId="2" applyNumberFormat="1" applyFont="1"/>
    <xf numFmtId="164" fontId="16" fillId="0" borderId="0" xfId="2" applyNumberFormat="1" applyFont="1"/>
    <xf numFmtId="172" fontId="16" fillId="0" borderId="0" xfId="5" applyNumberFormat="1" applyFont="1"/>
    <xf numFmtId="0" fontId="0" fillId="0" borderId="0" xfId="0"/>
    <xf numFmtId="165" fontId="15" fillId="0" borderId="4" xfId="2" applyNumberFormat="1" applyFont="1" applyFill="1" applyBorder="1" applyAlignment="1">
      <alignment horizontal="center"/>
    </xf>
    <xf numFmtId="169" fontId="10" fillId="0" borderId="4" xfId="1" applyNumberFormat="1" applyFont="1" applyFill="1" applyBorder="1" applyAlignment="1">
      <alignment horizontal="right"/>
    </xf>
    <xf numFmtId="171" fontId="10" fillId="0" borderId="4" xfId="1" applyNumberFormat="1" applyFont="1" applyFill="1" applyBorder="1" applyAlignment="1">
      <alignment horizontal="right"/>
    </xf>
    <xf numFmtId="0" fontId="21" fillId="0" borderId="1" xfId="2" applyFont="1" applyBorder="1" applyAlignment="1">
      <alignment horizontal="center" vertical="center"/>
    </xf>
    <xf numFmtId="171" fontId="26" fillId="0" borderId="0" xfId="1" applyNumberFormat="1" applyFont="1" applyBorder="1"/>
    <xf numFmtId="169" fontId="9" fillId="0" borderId="1" xfId="1" applyNumberFormat="1" applyFont="1" applyBorder="1"/>
    <xf numFmtId="3" fontId="16" fillId="0" borderId="0" xfId="2" applyNumberFormat="1" applyFont="1" applyAlignment="1">
      <alignment horizontal="center"/>
    </xf>
    <xf numFmtId="4" fontId="16" fillId="0" borderId="0" xfId="2" applyNumberFormat="1" applyFont="1" applyAlignment="1">
      <alignment vertical="center"/>
    </xf>
    <xf numFmtId="43" fontId="16" fillId="0" borderId="0" xfId="1" applyFont="1" applyAlignment="1">
      <alignment vertical="center"/>
    </xf>
    <xf numFmtId="43" fontId="16" fillId="0" borderId="0" xfId="1" applyFont="1" applyBorder="1" applyAlignment="1">
      <alignment vertical="center"/>
    </xf>
    <xf numFmtId="171" fontId="16" fillId="0" borderId="0" xfId="2" applyNumberFormat="1" applyFont="1" applyBorder="1" applyAlignment="1">
      <alignment horizontal="right" vertical="center"/>
    </xf>
    <xf numFmtId="43" fontId="16" fillId="0" borderId="0" xfId="1" applyFont="1" applyBorder="1"/>
    <xf numFmtId="43" fontId="16" fillId="0" borderId="0" xfId="2" applyNumberFormat="1" applyFont="1" applyAlignment="1">
      <alignment vertical="center"/>
    </xf>
    <xf numFmtId="0" fontId="8" fillId="0" borderId="0" xfId="2" applyFont="1" applyBorder="1" applyAlignment="1">
      <alignment vertical="center"/>
    </xf>
    <xf numFmtId="10" fontId="8" fillId="0" borderId="0" xfId="5" applyNumberFormat="1" applyFont="1" applyAlignment="1">
      <alignment vertical="center"/>
    </xf>
    <xf numFmtId="0" fontId="27" fillId="0" borderId="0" xfId="0" applyFont="1" applyBorder="1" applyAlignment="1">
      <alignment horizontal="left"/>
    </xf>
    <xf numFmtId="0" fontId="27" fillId="0" borderId="0" xfId="0" applyFont="1" applyBorder="1"/>
    <xf numFmtId="0" fontId="27" fillId="0" borderId="0" xfId="47" applyFont="1" applyBorder="1" applyAlignment="1">
      <alignment horizontal="left" vertical="center"/>
    </xf>
    <xf numFmtId="0" fontId="27" fillId="0" borderId="0" xfId="47" applyFont="1" applyBorder="1" applyAlignment="1">
      <alignment horizontal="center" vertical="center" wrapText="1"/>
    </xf>
    <xf numFmtId="14" fontId="26" fillId="0" borderId="0" xfId="47" applyNumberFormat="1" applyFont="1" applyBorder="1" applyAlignment="1">
      <alignment horizontal="left"/>
    </xf>
    <xf numFmtId="173" fontId="26" fillId="0" borderId="0" xfId="5" applyNumberFormat="1" applyFont="1" applyBorder="1"/>
    <xf numFmtId="0" fontId="26" fillId="0" borderId="0" xfId="0" applyFont="1" applyBorder="1" applyAlignment="1">
      <alignment horizontal="left"/>
    </xf>
    <xf numFmtId="0" fontId="26" fillId="0" borderId="0" xfId="0" applyFont="1" applyBorder="1"/>
    <xf numFmtId="4" fontId="16" fillId="0" borderId="0" xfId="2" applyNumberFormat="1" applyFont="1" applyAlignment="1">
      <alignment horizontal="center"/>
    </xf>
    <xf numFmtId="4" fontId="16" fillId="4" borderId="4" xfId="1" applyNumberFormat="1" applyFont="1" applyFill="1" applyBorder="1" applyAlignment="1">
      <alignment horizontal="right" wrapText="1"/>
    </xf>
    <xf numFmtId="0" fontId="7" fillId="0" borderId="0" xfId="2" applyFont="1" applyAlignment="1">
      <alignment vertical="center"/>
    </xf>
    <xf numFmtId="14" fontId="16" fillId="0" borderId="0" xfId="2" applyNumberFormat="1" applyFont="1" applyAlignment="1">
      <alignment horizontal="center"/>
    </xf>
    <xf numFmtId="4" fontId="16" fillId="0" borderId="0" xfId="2" applyNumberFormat="1" applyFont="1" applyAlignment="1">
      <alignment horizontal="right"/>
    </xf>
    <xf numFmtId="4" fontId="16" fillId="4" borderId="4" xfId="5" applyNumberFormat="1" applyFont="1" applyFill="1" applyBorder="1" applyAlignment="1">
      <alignment horizontal="right" wrapText="1"/>
    </xf>
    <xf numFmtId="169" fontId="16" fillId="0" borderId="4" xfId="1" applyNumberFormat="1" applyFont="1" applyFill="1" applyBorder="1" applyAlignment="1">
      <alignment horizontal="right" wrapText="1"/>
    </xf>
    <xf numFmtId="3" fontId="16" fillId="0" borderId="4" xfId="2" applyNumberFormat="1" applyFont="1" applyBorder="1" applyAlignment="1">
      <alignment horizontal="center"/>
    </xf>
    <xf numFmtId="165" fontId="16" fillId="0" borderId="0" xfId="2" applyNumberFormat="1" applyFont="1" applyBorder="1" applyAlignment="1">
      <alignment horizontal="center"/>
    </xf>
    <xf numFmtId="165" fontId="15" fillId="0" borderId="0" xfId="2" applyNumberFormat="1" applyFont="1" applyFill="1" applyBorder="1" applyAlignment="1">
      <alignment horizontal="center"/>
    </xf>
    <xf numFmtId="169" fontId="10" fillId="0" borderId="0" xfId="1" applyNumberFormat="1" applyFont="1" applyFill="1" applyBorder="1" applyAlignment="1">
      <alignment horizontal="right"/>
    </xf>
    <xf numFmtId="4" fontId="15" fillId="0" borderId="0" xfId="0" applyNumberFormat="1" applyFont="1" applyBorder="1" applyAlignment="1">
      <alignment vertical="center"/>
    </xf>
    <xf numFmtId="4" fontId="16" fillId="4" borderId="5" xfId="5" applyNumberFormat="1" applyFont="1" applyFill="1" applyBorder="1" applyAlignment="1">
      <alignment horizontal="right" wrapText="1"/>
    </xf>
    <xf numFmtId="4" fontId="16" fillId="4" borderId="5" xfId="1" applyNumberFormat="1" applyFont="1" applyFill="1" applyBorder="1" applyAlignment="1">
      <alignment horizontal="right" wrapText="1"/>
    </xf>
    <xf numFmtId="4" fontId="16" fillId="4" borderId="1" xfId="5" applyNumberFormat="1" applyFont="1" applyFill="1" applyBorder="1" applyAlignment="1">
      <alignment horizontal="right" wrapText="1"/>
    </xf>
    <xf numFmtId="171" fontId="12" fillId="0" borderId="1" xfId="1" applyNumberFormat="1" applyFont="1" applyFill="1" applyBorder="1" applyAlignment="1">
      <alignment horizontal="right"/>
    </xf>
    <xf numFmtId="3" fontId="15" fillId="0" borderId="1" xfId="2" applyNumberFormat="1" applyFont="1" applyFill="1" applyBorder="1" applyAlignment="1">
      <alignment horizontal="right"/>
    </xf>
    <xf numFmtId="3" fontId="15" fillId="0" borderId="15" xfId="2" applyNumberFormat="1" applyFont="1" applyFill="1" applyBorder="1" applyAlignment="1">
      <alignment horizontal="right"/>
    </xf>
    <xf numFmtId="171" fontId="26" fillId="0" borderId="0" xfId="1" applyNumberFormat="1" applyFont="1" applyBorder="1" applyAlignment="1">
      <alignment horizontal="center" vertical="center" wrapText="1"/>
    </xf>
    <xf numFmtId="165" fontId="18" fillId="0" borderId="3" xfId="2" applyNumberFormat="1" applyFont="1" applyFill="1" applyBorder="1" applyAlignment="1">
      <alignment horizontal="center"/>
    </xf>
    <xf numFmtId="165" fontId="16" fillId="0" borderId="17" xfId="2" applyNumberFormat="1" applyFont="1" applyBorder="1" applyAlignment="1">
      <alignment horizontal="center"/>
    </xf>
    <xf numFmtId="165" fontId="16" fillId="0" borderId="3" xfId="2" applyNumberFormat="1" applyFont="1" applyBorder="1" applyAlignment="1">
      <alignment horizontal="center"/>
    </xf>
    <xf numFmtId="165" fontId="18" fillId="0" borderId="3" xfId="2" applyNumberFormat="1" applyFont="1" applyBorder="1" applyAlignment="1">
      <alignment horizontal="center"/>
    </xf>
    <xf numFmtId="169" fontId="18" fillId="0" borderId="16" xfId="1" applyNumberFormat="1" applyFont="1" applyFill="1" applyBorder="1" applyAlignment="1">
      <alignment horizontal="right"/>
    </xf>
    <xf numFmtId="169" fontId="15" fillId="0" borderId="16" xfId="1" applyNumberFormat="1" applyFont="1" applyFill="1" applyBorder="1" applyAlignment="1">
      <alignment horizontal="right"/>
    </xf>
    <xf numFmtId="4" fontId="16" fillId="0" borderId="3" xfId="2" applyNumberFormat="1" applyFont="1" applyBorder="1"/>
    <xf numFmtId="169" fontId="10" fillId="0" borderId="5" xfId="1" applyNumberFormat="1" applyFont="1" applyFill="1" applyBorder="1" applyAlignment="1">
      <alignment horizontal="right"/>
    </xf>
    <xf numFmtId="171" fontId="27" fillId="0" borderId="0" xfId="1" applyNumberFormat="1" applyFont="1" applyBorder="1" applyAlignment="1">
      <alignment horizontal="right" vertical="center" wrapText="1"/>
    </xf>
    <xf numFmtId="169" fontId="15" fillId="0" borderId="3" xfId="1" applyNumberFormat="1" applyFont="1" applyFill="1" applyBorder="1" applyAlignment="1">
      <alignment horizontal="right"/>
    </xf>
    <xf numFmtId="169" fontId="15" fillId="0" borderId="18" xfId="1" applyNumberFormat="1" applyFont="1" applyFill="1" applyBorder="1" applyAlignment="1">
      <alignment horizontal="right"/>
    </xf>
    <xf numFmtId="169" fontId="15" fillId="0" borderId="19" xfId="1" applyNumberFormat="1" applyFont="1" applyFill="1" applyBorder="1" applyAlignment="1">
      <alignment horizontal="right"/>
    </xf>
    <xf numFmtId="169" fontId="10" fillId="0" borderId="17" xfId="1" applyNumberFormat="1" applyFont="1" applyFill="1" applyBorder="1" applyAlignment="1">
      <alignment horizontal="right"/>
    </xf>
    <xf numFmtId="0" fontId="21" fillId="0" borderId="1" xfId="2" applyFont="1" applyBorder="1" applyAlignment="1">
      <alignment horizontal="center" vertical="center"/>
    </xf>
    <xf numFmtId="169" fontId="25" fillId="0" borderId="0" xfId="1" applyNumberFormat="1" applyFont="1" applyBorder="1" applyAlignment="1" applyProtection="1">
      <alignment horizontal="right" vertical="center"/>
      <protection locked="0"/>
    </xf>
    <xf numFmtId="173" fontId="25" fillId="0" borderId="0" xfId="5" applyNumberFormat="1" applyFont="1" applyBorder="1" applyAlignment="1" applyProtection="1">
      <alignment horizontal="right" vertical="center"/>
      <protection locked="0"/>
    </xf>
    <xf numFmtId="164" fontId="25" fillId="0" borderId="0" xfId="0" applyNumberFormat="1" applyFont="1" applyBorder="1" applyAlignment="1" applyProtection="1">
      <alignment horizontal="left" vertical="center"/>
      <protection locked="0"/>
    </xf>
    <xf numFmtId="0" fontId="16" fillId="0" borderId="0" xfId="2" applyFont="1" applyAlignment="1">
      <alignment horizontal="left" vertical="center"/>
    </xf>
    <xf numFmtId="173" fontId="25" fillId="0" borderId="0" xfId="5" applyNumberFormat="1" applyFont="1" applyBorder="1" applyAlignment="1" applyProtection="1">
      <alignment horizontal="left" vertical="center"/>
      <protection locked="0"/>
    </xf>
    <xf numFmtId="4" fontId="25" fillId="0" borderId="0" xfId="1" applyNumberFormat="1" applyFont="1" applyBorder="1" applyAlignment="1" applyProtection="1">
      <alignment horizontal="left" vertical="center"/>
      <protection locked="0"/>
    </xf>
    <xf numFmtId="4" fontId="15" fillId="0" borderId="4" xfId="2" applyNumberFormat="1" applyFont="1" applyFill="1" applyBorder="1" applyAlignment="1">
      <alignment horizontal="center"/>
    </xf>
    <xf numFmtId="14" fontId="16" fillId="0" borderId="0" xfId="2" applyNumberFormat="1" applyFont="1" applyBorder="1" applyAlignment="1">
      <alignment vertical="center"/>
    </xf>
    <xf numFmtId="0" fontId="6" fillId="0" borderId="0" xfId="2" applyFont="1" applyAlignment="1">
      <alignment vertical="center"/>
    </xf>
    <xf numFmtId="173" fontId="16" fillId="0" borderId="0" xfId="5" applyNumberFormat="1" applyFont="1"/>
    <xf numFmtId="0" fontId="21" fillId="0" borderId="1" xfId="2" applyFont="1" applyBorder="1" applyAlignment="1">
      <alignment horizontal="center" vertical="center"/>
    </xf>
    <xf numFmtId="0" fontId="18" fillId="2" borderId="1" xfId="2" applyFont="1" applyFill="1" applyBorder="1" applyAlignment="1">
      <alignment horizontal="center" vertical="center" wrapText="1"/>
    </xf>
    <xf numFmtId="44" fontId="16" fillId="0" borderId="0" xfId="49" applyFont="1"/>
    <xf numFmtId="0" fontId="18" fillId="2" borderId="1" xfId="2" applyFont="1" applyFill="1" applyBorder="1" applyAlignment="1">
      <alignment horizontal="center" vertical="center"/>
    </xf>
    <xf numFmtId="165" fontId="18" fillId="2" borderId="1" xfId="2" applyNumberFormat="1" applyFont="1" applyFill="1" applyBorder="1" applyAlignment="1">
      <alignment horizontal="center" vertical="center"/>
    </xf>
    <xf numFmtId="0" fontId="18" fillId="2" borderId="3" xfId="2" applyFont="1" applyFill="1" applyBorder="1" applyAlignment="1">
      <alignment horizontal="center" vertical="center"/>
    </xf>
    <xf numFmtId="171" fontId="16" fillId="0" borderId="0" xfId="1" applyNumberFormat="1" applyFont="1"/>
    <xf numFmtId="169" fontId="18" fillId="0" borderId="22" xfId="1" applyNumberFormat="1" applyFont="1" applyFill="1" applyBorder="1" applyAlignment="1">
      <alignment horizontal="right"/>
    </xf>
    <xf numFmtId="0" fontId="18" fillId="2" borderId="16" xfId="2" applyFont="1" applyFill="1" applyBorder="1" applyAlignment="1">
      <alignment horizontal="center" vertical="center"/>
    </xf>
    <xf numFmtId="0" fontId="18" fillId="2" borderId="22" xfId="2" applyFont="1" applyFill="1" applyBorder="1" applyAlignment="1">
      <alignment horizontal="center" vertical="center" wrapText="1"/>
    </xf>
    <xf numFmtId="169" fontId="16" fillId="0" borderId="5" xfId="1" applyNumberFormat="1" applyFont="1" applyBorder="1"/>
    <xf numFmtId="0" fontId="18" fillId="2" borderId="3" xfId="2" applyFont="1" applyFill="1" applyBorder="1" applyAlignment="1">
      <alignment horizontal="center" vertical="center" wrapText="1"/>
    </xf>
    <xf numFmtId="164" fontId="25" fillId="0" borderId="0" xfId="0" applyNumberFormat="1" applyFont="1" applyBorder="1" applyAlignment="1" applyProtection="1">
      <alignment horizontal="right" vertical="center"/>
      <protection locked="0"/>
    </xf>
    <xf numFmtId="169" fontId="9" fillId="0" borderId="16" xfId="1" applyNumberFormat="1" applyFont="1" applyBorder="1"/>
    <xf numFmtId="0" fontId="20" fillId="3" borderId="0" xfId="2" applyFont="1" applyFill="1" applyBorder="1" applyAlignment="1">
      <alignment vertical="center"/>
    </xf>
    <xf numFmtId="164" fontId="23" fillId="2" borderId="0" xfId="0" applyNumberFormat="1" applyFont="1" applyFill="1" applyBorder="1" applyAlignment="1" applyProtection="1">
      <alignment horizontal="right" vertical="center"/>
      <protection locked="0"/>
    </xf>
    <xf numFmtId="164" fontId="23" fillId="2" borderId="0" xfId="0" applyNumberFormat="1" applyFont="1" applyFill="1" applyBorder="1" applyAlignment="1" applyProtection="1">
      <alignment vertical="center"/>
      <protection locked="0"/>
    </xf>
    <xf numFmtId="0" fontId="4" fillId="0" borderId="0" xfId="2" applyFont="1" applyAlignment="1">
      <alignment vertical="center"/>
    </xf>
    <xf numFmtId="164" fontId="25" fillId="4" borderId="0" xfId="0" applyNumberFormat="1" applyFont="1" applyFill="1" applyBorder="1" applyAlignment="1" applyProtection="1">
      <alignment horizontal="right" vertical="center"/>
      <protection locked="0"/>
    </xf>
    <xf numFmtId="164" fontId="16" fillId="37" borderId="0" xfId="5" applyNumberFormat="1" applyFont="1" applyFill="1" applyBorder="1" applyAlignment="1">
      <alignment vertical="center"/>
    </xf>
    <xf numFmtId="164" fontId="25" fillId="37" borderId="0" xfId="0" applyNumberFormat="1" applyFont="1" applyFill="1" applyBorder="1" applyAlignment="1" applyProtection="1">
      <alignment horizontal="right" vertical="center"/>
      <protection locked="0"/>
    </xf>
    <xf numFmtId="14" fontId="26" fillId="0" borderId="0" xfId="0" applyNumberFormat="1" applyFont="1" applyBorder="1" applyAlignment="1">
      <alignment horizontal="left"/>
    </xf>
    <xf numFmtId="173" fontId="26" fillId="38" borderId="0" xfId="5" applyNumberFormat="1" applyFont="1" applyFill="1" applyBorder="1"/>
    <xf numFmtId="3" fontId="16" fillId="0" borderId="5" xfId="2" applyNumberFormat="1" applyFont="1" applyBorder="1" applyAlignment="1">
      <alignment horizontal="center"/>
    </xf>
    <xf numFmtId="169" fontId="15" fillId="0" borderId="21" xfId="1" applyNumberFormat="1" applyFont="1" applyFill="1" applyBorder="1" applyAlignment="1">
      <alignment horizontal="right"/>
    </xf>
    <xf numFmtId="0" fontId="21" fillId="0" borderId="1" xfId="2" applyFont="1" applyBorder="1" applyAlignment="1">
      <alignment horizontal="center" vertical="center"/>
    </xf>
    <xf numFmtId="169" fontId="10" fillId="4" borderId="4" xfId="1" applyNumberFormat="1" applyFont="1" applyFill="1" applyBorder="1" applyAlignment="1">
      <alignment horizontal="right"/>
    </xf>
    <xf numFmtId="4" fontId="3" fillId="0" borderId="0" xfId="2" applyNumberFormat="1" applyFont="1" applyBorder="1"/>
    <xf numFmtId="169" fontId="3" fillId="0" borderId="4" xfId="1" applyNumberFormat="1" applyFont="1" applyFill="1" applyBorder="1" applyAlignment="1">
      <alignment horizontal="right"/>
    </xf>
    <xf numFmtId="165" fontId="16" fillId="4" borderId="4" xfId="2" applyNumberFormat="1" applyFont="1" applyFill="1" applyBorder="1" applyAlignment="1">
      <alignment horizontal="center"/>
    </xf>
    <xf numFmtId="169" fontId="18" fillId="0" borderId="0" xfId="1" applyNumberFormat="1" applyFont="1" applyBorder="1"/>
    <xf numFmtId="169" fontId="18" fillId="0" borderId="20" xfId="1" applyNumberFormat="1" applyFont="1" applyBorder="1"/>
    <xf numFmtId="0" fontId="21" fillId="0" borderId="1" xfId="2" applyFont="1" applyBorder="1" applyAlignment="1">
      <alignment horizontal="center" vertical="center"/>
    </xf>
    <xf numFmtId="169" fontId="16" fillId="0" borderId="0" xfId="2" applyNumberFormat="1" applyFont="1" applyBorder="1"/>
    <xf numFmtId="165" fontId="43" fillId="0" borderId="4" xfId="2" applyNumberFormat="1" applyFont="1" applyBorder="1" applyAlignment="1">
      <alignment horizontal="center"/>
    </xf>
    <xf numFmtId="169" fontId="43" fillId="0" borderId="18" xfId="1" applyNumberFormat="1" applyFont="1" applyFill="1" applyBorder="1" applyAlignment="1">
      <alignment horizontal="right"/>
    </xf>
    <xf numFmtId="165" fontId="43" fillId="0" borderId="5" xfId="2" applyNumberFormat="1" applyFont="1" applyBorder="1" applyAlignment="1">
      <alignment horizontal="center"/>
    </xf>
    <xf numFmtId="169" fontId="43" fillId="0" borderId="19" xfId="1" applyNumberFormat="1" applyFont="1" applyFill="1" applyBorder="1" applyAlignment="1">
      <alignment horizontal="right"/>
    </xf>
    <xf numFmtId="0" fontId="2" fillId="0" borderId="0" xfId="2" applyFont="1" applyBorder="1" applyAlignment="1">
      <alignment vertical="center"/>
    </xf>
    <xf numFmtId="4" fontId="16" fillId="0" borderId="17" xfId="2" applyNumberFormat="1" applyFont="1" applyBorder="1"/>
    <xf numFmtId="4" fontId="9" fillId="0" borderId="1" xfId="1" applyNumberFormat="1" applyFont="1" applyBorder="1"/>
    <xf numFmtId="4" fontId="9" fillId="0" borderId="5" xfId="1" applyNumberFormat="1" applyFont="1" applyBorder="1"/>
    <xf numFmtId="4" fontId="9" fillId="0" borderId="4" xfId="1" applyNumberFormat="1" applyFont="1" applyBorder="1"/>
    <xf numFmtId="4" fontId="18" fillId="0" borderId="16" xfId="1" applyNumberFormat="1" applyFont="1" applyFill="1" applyBorder="1" applyAlignment="1">
      <alignment horizontal="right"/>
    </xf>
    <xf numFmtId="4" fontId="9" fillId="0" borderId="16" xfId="1" applyNumberFormat="1" applyFont="1" applyBorder="1"/>
    <xf numFmtId="4" fontId="9" fillId="0" borderId="19" xfId="1" applyNumberFormat="1" applyFont="1" applyBorder="1"/>
    <xf numFmtId="4" fontId="9" fillId="0" borderId="18" xfId="1" applyNumberFormat="1" applyFont="1" applyBorder="1"/>
    <xf numFmtId="4" fontId="43" fillId="0" borderId="4" xfId="1" applyNumberFormat="1" applyFont="1" applyBorder="1"/>
    <xf numFmtId="4" fontId="43" fillId="0" borderId="18" xfId="1" applyNumberFormat="1" applyFont="1" applyBorder="1"/>
    <xf numFmtId="43" fontId="9" fillId="0" borderId="1" xfId="1" applyFont="1" applyBorder="1"/>
    <xf numFmtId="43" fontId="9" fillId="0" borderId="5" xfId="1" applyFont="1" applyBorder="1"/>
    <xf numFmtId="43" fontId="9" fillId="0" borderId="4" xfId="1" applyFont="1" applyBorder="1"/>
    <xf numFmtId="43" fontId="16" fillId="0" borderId="0" xfId="1" applyFont="1"/>
    <xf numFmtId="43" fontId="18" fillId="0" borderId="0" xfId="1" applyFont="1" applyBorder="1"/>
    <xf numFmtId="43" fontId="18" fillId="0" borderId="20" xfId="1" applyFont="1" applyBorder="1"/>
    <xf numFmtId="165" fontId="1" fillId="0" borderId="4" xfId="2" applyNumberFormat="1" applyFont="1" applyBorder="1" applyAlignment="1">
      <alignment horizontal="center"/>
    </xf>
    <xf numFmtId="0" fontId="1" fillId="0" borderId="0" xfId="2" applyFont="1" applyBorder="1" applyAlignment="1">
      <alignment vertical="center"/>
    </xf>
    <xf numFmtId="165" fontId="30" fillId="0" borderId="4" xfId="2" applyNumberFormat="1" applyFont="1" applyBorder="1" applyAlignment="1">
      <alignment horizontal="center"/>
    </xf>
    <xf numFmtId="169" fontId="1" fillId="0" borderId="1" xfId="1" applyNumberFormat="1" applyFont="1" applyFill="1" applyBorder="1" applyAlignment="1">
      <alignment horizontal="right"/>
    </xf>
    <xf numFmtId="4" fontId="1" fillId="0" borderId="1" xfId="1" applyNumberFormat="1" applyFont="1" applyFill="1" applyBorder="1" applyAlignment="1">
      <alignment horizontal="right"/>
    </xf>
    <xf numFmtId="165" fontId="30" fillId="0" borderId="5" xfId="2" applyNumberFormat="1" applyFont="1" applyBorder="1" applyAlignment="1">
      <alignment horizontal="center"/>
    </xf>
    <xf numFmtId="4" fontId="18" fillId="39" borderId="19" xfId="1" applyNumberFormat="1" applyFont="1" applyFill="1" applyBorder="1"/>
    <xf numFmtId="169" fontId="18" fillId="39" borderId="0" xfId="1" applyNumberFormat="1" applyFont="1" applyFill="1" applyBorder="1"/>
    <xf numFmtId="4" fontId="18" fillId="39" borderId="16" xfId="1" applyNumberFormat="1" applyFont="1" applyFill="1" applyBorder="1"/>
    <xf numFmtId="0" fontId="16" fillId="0" borderId="0" xfId="2" applyFont="1" applyBorder="1" applyAlignment="1">
      <alignment horizontal="center"/>
    </xf>
    <xf numFmtId="17" fontId="16" fillId="0" borderId="0" xfId="2" applyNumberFormat="1" applyFont="1" applyBorder="1" applyAlignment="1">
      <alignment horizontal="center"/>
    </xf>
    <xf numFmtId="165" fontId="30" fillId="0" borderId="0" xfId="2" applyNumberFormat="1" applyFont="1" applyBorder="1" applyAlignment="1">
      <alignment horizontal="center"/>
    </xf>
    <xf numFmtId="165" fontId="18" fillId="0" borderId="0" xfId="2" applyNumberFormat="1" applyFont="1" applyFill="1" applyBorder="1" applyAlignment="1">
      <alignment horizontal="center"/>
    </xf>
    <xf numFmtId="169" fontId="18" fillId="0" borderId="0" xfId="1" applyNumberFormat="1" applyFont="1" applyFill="1" applyBorder="1" applyAlignment="1">
      <alignment horizontal="right"/>
    </xf>
    <xf numFmtId="43" fontId="9" fillId="0" borderId="1" xfId="1" applyFont="1" applyFill="1" applyBorder="1"/>
    <xf numFmtId="4" fontId="9" fillId="0" borderId="1" xfId="1" applyNumberFormat="1" applyFont="1" applyFill="1" applyBorder="1"/>
    <xf numFmtId="43" fontId="9" fillId="0" borderId="4" xfId="1" applyFont="1" applyFill="1" applyBorder="1"/>
    <xf numFmtId="4" fontId="9" fillId="0" borderId="4" xfId="1" applyNumberFormat="1" applyFont="1" applyFill="1" applyBorder="1"/>
    <xf numFmtId="43" fontId="9" fillId="0" borderId="5" xfId="1" applyFont="1" applyFill="1" applyBorder="1"/>
    <xf numFmtId="4" fontId="9" fillId="0" borderId="5" xfId="1" applyNumberFormat="1" applyFont="1" applyFill="1" applyBorder="1"/>
    <xf numFmtId="169" fontId="16" fillId="0" borderId="5" xfId="1" applyNumberFormat="1" applyFont="1" applyFill="1" applyBorder="1"/>
    <xf numFmtId="4" fontId="9" fillId="0" borderId="18" xfId="1" applyNumberFormat="1" applyFont="1" applyFill="1" applyBorder="1"/>
    <xf numFmtId="43" fontId="16" fillId="0" borderId="4" xfId="1" applyFont="1" applyBorder="1"/>
    <xf numFmtId="43" fontId="1" fillId="0" borderId="1" xfId="1" applyFont="1" applyFill="1" applyBorder="1" applyAlignment="1">
      <alignment horizontal="right"/>
    </xf>
    <xf numFmtId="43" fontId="16" fillId="0" borderId="5" xfId="1" applyFont="1" applyBorder="1"/>
    <xf numFmtId="169" fontId="1" fillId="0" borderId="3" xfId="1" applyNumberFormat="1" applyFont="1" applyFill="1" applyBorder="1" applyAlignment="1">
      <alignment horizontal="center"/>
    </xf>
    <xf numFmtId="169" fontId="1" fillId="0" borderId="16" xfId="1" applyNumberFormat="1" applyFont="1" applyFill="1" applyBorder="1" applyAlignment="1">
      <alignment horizontal="right"/>
    </xf>
    <xf numFmtId="171" fontId="10" fillId="0" borderId="0" xfId="1" applyNumberFormat="1" applyFont="1" applyFill="1" applyBorder="1" applyAlignment="1">
      <alignment horizontal="right"/>
    </xf>
    <xf numFmtId="169" fontId="15" fillId="0" borderId="0" xfId="1" applyNumberFormat="1" applyFont="1" applyFill="1" applyBorder="1" applyAlignment="1">
      <alignment horizontal="right"/>
    </xf>
    <xf numFmtId="10" fontId="1" fillId="0" borderId="0" xfId="5" applyNumberFormat="1" applyFont="1" applyAlignment="1">
      <alignment vertical="center"/>
    </xf>
    <xf numFmtId="0" fontId="21" fillId="0" borderId="1" xfId="2" applyFont="1" applyBorder="1" applyAlignment="1">
      <alignment horizontal="center" vertical="center"/>
    </xf>
    <xf numFmtId="49" fontId="21" fillId="0" borderId="1" xfId="2" applyNumberFormat="1" applyFont="1" applyBorder="1" applyAlignment="1">
      <alignment horizontal="center" vertical="center"/>
    </xf>
  </cellXfs>
  <cellStyles count="97">
    <cellStyle name="20% - Ênfase1" xfId="24" builtinId="30" customBuiltin="1"/>
    <cellStyle name="20% - Ênfase1 2" xfId="52" xr:uid="{00000000-0005-0000-0000-000035000000}"/>
    <cellStyle name="20% - Ênfase2" xfId="28" builtinId="34" customBuiltin="1"/>
    <cellStyle name="20% - Ênfase2 2" xfId="55" xr:uid="{00000000-0005-0000-0000-000036000000}"/>
    <cellStyle name="20% - Ênfase3" xfId="32" builtinId="38" customBuiltin="1"/>
    <cellStyle name="20% - Ênfase3 2" xfId="58" xr:uid="{00000000-0005-0000-0000-000037000000}"/>
    <cellStyle name="20% - Ênfase4" xfId="36" builtinId="42" customBuiltin="1"/>
    <cellStyle name="20% - Ênfase4 2" xfId="61" xr:uid="{00000000-0005-0000-0000-000038000000}"/>
    <cellStyle name="20% - Ênfase5" xfId="40" builtinId="46" customBuiltin="1"/>
    <cellStyle name="20% - Ênfase5 2" xfId="64" xr:uid="{00000000-0005-0000-0000-000039000000}"/>
    <cellStyle name="20% - Ênfase6" xfId="44" builtinId="50" customBuiltin="1"/>
    <cellStyle name="20% - Ênfase6 2" xfId="67" xr:uid="{00000000-0005-0000-0000-00003A000000}"/>
    <cellStyle name="40% - Ênfase1" xfId="25" builtinId="31" customBuiltin="1"/>
    <cellStyle name="40% - Ênfase1 2" xfId="53" xr:uid="{00000000-0005-0000-0000-00003B000000}"/>
    <cellStyle name="40% - Ênfase2" xfId="29" builtinId="35" customBuiltin="1"/>
    <cellStyle name="40% - Ênfase2 2" xfId="56" xr:uid="{00000000-0005-0000-0000-00003C000000}"/>
    <cellStyle name="40% - Ênfase3" xfId="33" builtinId="39" customBuiltin="1"/>
    <cellStyle name="40% - Ênfase3 2" xfId="59" xr:uid="{00000000-0005-0000-0000-00003D000000}"/>
    <cellStyle name="40% - Ênfase4" xfId="37" builtinId="43" customBuiltin="1"/>
    <cellStyle name="40% - Ênfase4 2" xfId="62" xr:uid="{00000000-0005-0000-0000-00003E000000}"/>
    <cellStyle name="40% - Ênfase5" xfId="41" builtinId="47" customBuiltin="1"/>
    <cellStyle name="40% - Ênfase5 2" xfId="65" xr:uid="{00000000-0005-0000-0000-00003F000000}"/>
    <cellStyle name="40% - Ênfase6" xfId="45" builtinId="51" customBuiltin="1"/>
    <cellStyle name="40% - Ênfase6 2" xfId="68" xr:uid="{00000000-0005-0000-0000-000040000000}"/>
    <cellStyle name="60% - Ênfase1" xfId="26" builtinId="32" customBuiltin="1"/>
    <cellStyle name="60% - Ênfase1 2" xfId="54" xr:uid="{00000000-0005-0000-0000-000041000000}"/>
    <cellStyle name="60% - Ênfase2" xfId="30" builtinId="36" customBuiltin="1"/>
    <cellStyle name="60% - Ênfase2 2" xfId="57" xr:uid="{00000000-0005-0000-0000-000042000000}"/>
    <cellStyle name="60% - Ênfase3" xfId="34" builtinId="40" customBuiltin="1"/>
    <cellStyle name="60% - Ênfase3 2" xfId="60" xr:uid="{00000000-0005-0000-0000-000043000000}"/>
    <cellStyle name="60% - Ênfase4" xfId="38" builtinId="44" customBuiltin="1"/>
    <cellStyle name="60% - Ênfase4 2" xfId="63" xr:uid="{00000000-0005-0000-0000-000044000000}"/>
    <cellStyle name="60% - Ênfase5" xfId="42" builtinId="48" customBuiltin="1"/>
    <cellStyle name="60% - Ênfase5 2" xfId="66" xr:uid="{00000000-0005-0000-0000-000045000000}"/>
    <cellStyle name="60% - Ênfase6" xfId="46" builtinId="52" customBuiltin="1"/>
    <cellStyle name="60% - Ênfase6 2" xfId="69" xr:uid="{00000000-0005-0000-0000-000046000000}"/>
    <cellStyle name="Bom" xfId="12" builtinId="26" customBuiltin="1"/>
    <cellStyle name="Cálculo" xfId="17" builtinId="22" customBuiltin="1"/>
    <cellStyle name="Célula de Verificação" xfId="19" builtinId="23" customBuiltin="1"/>
    <cellStyle name="Célula Vinculada" xfId="18" builtinId="24" customBuiltin="1"/>
    <cellStyle name="Comma 2" xfId="4" xr:uid="{00000000-0005-0000-0000-000000000000}"/>
    <cellStyle name="Comma 2 2" xfId="86" xr:uid="{00000000-0005-0000-0000-000001000000}"/>
    <cellStyle name="Comma 2 3" xfId="72" xr:uid="{00000000-0005-0000-0000-000000000000}"/>
    <cellStyle name="Ênfase1" xfId="23" builtinId="29" customBuiltin="1"/>
    <cellStyle name="Ênfase2" xfId="27" builtinId="33" customBuiltin="1"/>
    <cellStyle name="Ênfase3" xfId="31" builtinId="37" customBuiltin="1"/>
    <cellStyle name="Ênfase4" xfId="35" builtinId="41" customBuiltin="1"/>
    <cellStyle name="Ênfase5" xfId="39" builtinId="45" customBuiltin="1"/>
    <cellStyle name="Ênfase6" xfId="43" builtinId="49" customBuiltin="1"/>
    <cellStyle name="Entrada" xfId="15" builtinId="20" customBuiltin="1"/>
    <cellStyle name="Moeda" xfId="49" builtinId="4"/>
    <cellStyle name="Moeda 2" xfId="81" xr:uid="{00000000-0005-0000-0000-00009B030000}"/>
    <cellStyle name="Moeda 2 2" xfId="93" xr:uid="{00000000-0005-0000-0000-00009C030000}"/>
    <cellStyle name="Moeda 3" xfId="91" xr:uid="{00000000-0005-0000-0000-00009D030000}"/>
    <cellStyle name="Moeda 4" xfId="80" xr:uid="{00000000-0005-0000-0000-00004B000000}"/>
    <cellStyle name="Neutro" xfId="14" builtinId="28" customBuiltin="1"/>
    <cellStyle name="Normal" xfId="0" builtinId="0"/>
    <cellStyle name="Normal 2" xfId="2" xr:uid="{00000000-0005-0000-0000-000002000000}"/>
    <cellStyle name="Normal 2 2" xfId="75" xr:uid="{00000000-0005-0000-0000-0000A0030000}"/>
    <cellStyle name="Normal 2 2 2" xfId="88" xr:uid="{00000000-0005-0000-0000-0000A1030000}"/>
    <cellStyle name="Normal 2 3" xfId="85" xr:uid="{00000000-0005-0000-0000-0000A2030000}"/>
    <cellStyle name="Normal 2 4" xfId="96" xr:uid="{00000000-0005-0000-0000-0000A3030000}"/>
    <cellStyle name="Normal 2 5" xfId="71" xr:uid="{00000000-0005-0000-0000-00009F030000}"/>
    <cellStyle name="Normal 3" xfId="47" xr:uid="{00000000-0005-0000-0000-000033000000}"/>
    <cellStyle name="Normal 3 2" xfId="76" xr:uid="{00000000-0005-0000-0000-0000A4030000}"/>
    <cellStyle name="Normal 4" xfId="50" xr:uid="{00000000-0005-0000-0000-000047000000}"/>
    <cellStyle name="Normal 4 2" xfId="89" xr:uid="{00000000-0005-0000-0000-0000A6030000}"/>
    <cellStyle name="Normal 5" xfId="77" xr:uid="{00000000-0005-0000-0000-0000A7030000}"/>
    <cellStyle name="Normal 5 2" xfId="78" xr:uid="{00000000-0005-0000-0000-0000A8030000}"/>
    <cellStyle name="Normal 6" xfId="79" xr:uid="{00000000-0005-0000-0000-0000A9030000}"/>
    <cellStyle name="Normal 6 2" xfId="90" xr:uid="{00000000-0005-0000-0000-0000AA030000}"/>
    <cellStyle name="Normal 7" xfId="74" xr:uid="{00000000-0005-0000-0000-0000AB030000}"/>
    <cellStyle name="Normal 8" xfId="6" xr:uid="{66DF59EB-EBA0-4A1A-BB46-9C8EF43563F9}"/>
    <cellStyle name="Normal 8 2" xfId="92" xr:uid="{00000000-0005-0000-0000-0000AD030000}"/>
    <cellStyle name="Nota 2" xfId="48" xr:uid="{00000000-0005-0000-0000-000034000000}"/>
    <cellStyle name="Nota 3" xfId="51" xr:uid="{00000000-0005-0000-0000-000048000000}"/>
    <cellStyle name="Porcentagem" xfId="5" builtinId="5"/>
    <cellStyle name="Porcentagem 2" xfId="82" xr:uid="{00000000-0005-0000-0000-0000AF030000}"/>
    <cellStyle name="Porcentagem 2 2" xfId="94" xr:uid="{00000000-0005-0000-0000-0000B0030000}"/>
    <cellStyle name="Ruim" xfId="13" builtinId="27" customBuiltin="1"/>
    <cellStyle name="Saída" xfId="16" builtinId="21" customBuiltin="1"/>
    <cellStyle name="Texto de Aviso" xfId="20" builtinId="11" customBuiltin="1"/>
    <cellStyle name="Texto Explicativo" xfId="21" builtinId="53" customBuiltin="1"/>
    <cellStyle name="Título" xfId="7" builtinId="15" customBuiltin="1"/>
    <cellStyle name="Título 1" xfId="8" builtinId="16" customBuiltin="1"/>
    <cellStyle name="Título 2" xfId="9" builtinId="17" customBuiltin="1"/>
    <cellStyle name="Título 3" xfId="10" builtinId="18" customBuiltin="1"/>
    <cellStyle name="Título 4" xfId="11" builtinId="19" customBuiltin="1"/>
    <cellStyle name="Total" xfId="22" builtinId="25" customBuiltin="1"/>
    <cellStyle name="Vírgula" xfId="1" builtinId="3"/>
    <cellStyle name="Vírgula 2" xfId="3" xr:uid="{00000000-0005-0000-0000-000004000000}"/>
    <cellStyle name="Vírgula 2 2" xfId="87" xr:uid="{00000000-0005-0000-0000-0000B3030000}"/>
    <cellStyle name="Vírgula 2 3" xfId="73" xr:uid="{00000000-0005-0000-0000-0000B2030000}"/>
    <cellStyle name="Vírgula 3" xfId="83" xr:uid="{00000000-0005-0000-0000-0000B4030000}"/>
    <cellStyle name="Vírgula 3 2" xfId="95" xr:uid="{00000000-0005-0000-0000-0000B5030000}"/>
    <cellStyle name="Vírgula 4" xfId="84" xr:uid="{00000000-0005-0000-0000-0000B6030000}"/>
    <cellStyle name="Vírgula 5" xfId="70" xr:uid="{00000000-0005-0000-0000-00005E000000}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checked="Checked" lockText="1" noThreeD="1"/>
</file>

<file path=xl/ctrlProps/ctrlProp7.xml><?xml version="1.0" encoding="utf-8"?>
<formControlPr xmlns="http://schemas.microsoft.com/office/spreadsheetml/2009/9/main" objectType="CheckBox" checked="Checked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checked="Checked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checked="Checked" lockText="1" noThreeD="1"/>
</file>

<file path=xl/ctrlProps/ctrlProp12.xml><?xml version="1.0" encoding="utf-8"?>
<formControlPr xmlns="http://schemas.microsoft.com/office/spreadsheetml/2009/9/main" objectType="CheckBox" checked="Checked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checked="Checked" lockText="1" noThreeD="1"/>
</file>

<file path=xl/ctrlProps/ctrlProp15.xml><?xml version="1.0" encoding="utf-8"?>
<formControlPr xmlns="http://schemas.microsoft.com/office/spreadsheetml/2009/9/main" objectType="CheckBox" checked="Checked" lockText="1" noThreeD="1"/>
</file>

<file path=xl/ctrlProps/ctrlProp16.xml><?xml version="1.0" encoding="utf-8"?>
<formControlPr xmlns="http://schemas.microsoft.com/office/spreadsheetml/2009/9/main" objectType="CheckBox" checked="Checked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checked="Checked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68580</xdr:colOff>
          <xdr:row>2</xdr:row>
          <xdr:rowOff>0</xdr:rowOff>
        </xdr:from>
        <xdr:to>
          <xdr:col>8</xdr:col>
          <xdr:colOff>373380</xdr:colOff>
          <xdr:row>3</xdr:row>
          <xdr:rowOff>0</xdr:rowOff>
        </xdr:to>
        <xdr:sp macro="" textlink="">
          <xdr:nvSpPr>
            <xdr:cNvPr id="230401" name="Check Box 1" hidden="1">
              <a:extLst>
                <a:ext uri="{63B3BB69-23CF-44E3-9099-C40C66FF867C}">
                  <a14:compatExt spid="_x0000_s230401"/>
                </a:ext>
                <a:ext uri="{FF2B5EF4-FFF2-40B4-BE49-F238E27FC236}">
                  <a16:creationId xmlns:a16="http://schemas.microsoft.com/office/drawing/2014/main" id="{00000000-0008-0000-0000-00000184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68580</xdr:colOff>
          <xdr:row>4</xdr:row>
          <xdr:rowOff>0</xdr:rowOff>
        </xdr:from>
        <xdr:to>
          <xdr:col>8</xdr:col>
          <xdr:colOff>373380</xdr:colOff>
          <xdr:row>5</xdr:row>
          <xdr:rowOff>0</xdr:rowOff>
        </xdr:to>
        <xdr:sp macro="" textlink="">
          <xdr:nvSpPr>
            <xdr:cNvPr id="230402" name="Check Box 2" hidden="1">
              <a:extLst>
                <a:ext uri="{63B3BB69-23CF-44E3-9099-C40C66FF867C}">
                  <a14:compatExt spid="_x0000_s230402"/>
                </a:ext>
                <a:ext uri="{FF2B5EF4-FFF2-40B4-BE49-F238E27FC236}">
                  <a16:creationId xmlns:a16="http://schemas.microsoft.com/office/drawing/2014/main" id="{00000000-0008-0000-0000-00000284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68580</xdr:colOff>
          <xdr:row>2</xdr:row>
          <xdr:rowOff>0</xdr:rowOff>
        </xdr:from>
        <xdr:to>
          <xdr:col>8</xdr:col>
          <xdr:colOff>373380</xdr:colOff>
          <xdr:row>3</xdr:row>
          <xdr:rowOff>0</xdr:rowOff>
        </xdr:to>
        <xdr:sp macro="" textlink="">
          <xdr:nvSpPr>
            <xdr:cNvPr id="231425" name="Check Box 1" hidden="1">
              <a:extLst>
                <a:ext uri="{63B3BB69-23CF-44E3-9099-C40C66FF867C}">
                  <a14:compatExt spid="_x0000_s231425"/>
                </a:ext>
                <a:ext uri="{FF2B5EF4-FFF2-40B4-BE49-F238E27FC236}">
                  <a16:creationId xmlns:a16="http://schemas.microsoft.com/office/drawing/2014/main" id="{00000000-0008-0000-0100-00000188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68580</xdr:colOff>
          <xdr:row>4</xdr:row>
          <xdr:rowOff>0</xdr:rowOff>
        </xdr:from>
        <xdr:to>
          <xdr:col>8</xdr:col>
          <xdr:colOff>373380</xdr:colOff>
          <xdr:row>5</xdr:row>
          <xdr:rowOff>0</xdr:rowOff>
        </xdr:to>
        <xdr:sp macro="" textlink="">
          <xdr:nvSpPr>
            <xdr:cNvPr id="231426" name="Check Box 2" hidden="1">
              <a:extLst>
                <a:ext uri="{63B3BB69-23CF-44E3-9099-C40C66FF867C}">
                  <a14:compatExt spid="_x0000_s231426"/>
                </a:ext>
                <a:ext uri="{FF2B5EF4-FFF2-40B4-BE49-F238E27FC236}">
                  <a16:creationId xmlns:a16="http://schemas.microsoft.com/office/drawing/2014/main" id="{00000000-0008-0000-0100-00000288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68580</xdr:colOff>
          <xdr:row>2</xdr:row>
          <xdr:rowOff>0</xdr:rowOff>
        </xdr:from>
        <xdr:to>
          <xdr:col>8</xdr:col>
          <xdr:colOff>373380</xdr:colOff>
          <xdr:row>3</xdr:row>
          <xdr:rowOff>0</xdr:rowOff>
        </xdr:to>
        <xdr:sp macro="" textlink="">
          <xdr:nvSpPr>
            <xdr:cNvPr id="231427" name="Check Box 3" hidden="1">
              <a:extLst>
                <a:ext uri="{63B3BB69-23CF-44E3-9099-C40C66FF867C}">
                  <a14:compatExt spid="_x0000_s231427"/>
                </a:ext>
                <a:ext uri="{FF2B5EF4-FFF2-40B4-BE49-F238E27FC236}">
                  <a16:creationId xmlns:a16="http://schemas.microsoft.com/office/drawing/2014/main" id="{00000000-0008-0000-0100-00000388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68580</xdr:colOff>
          <xdr:row>4</xdr:row>
          <xdr:rowOff>0</xdr:rowOff>
        </xdr:from>
        <xdr:to>
          <xdr:col>8</xdr:col>
          <xdr:colOff>373380</xdr:colOff>
          <xdr:row>5</xdr:row>
          <xdr:rowOff>0</xdr:rowOff>
        </xdr:to>
        <xdr:sp macro="" textlink="">
          <xdr:nvSpPr>
            <xdr:cNvPr id="231428" name="Check Box 4" hidden="1">
              <a:extLst>
                <a:ext uri="{63B3BB69-23CF-44E3-9099-C40C66FF867C}">
                  <a14:compatExt spid="_x0000_s231428"/>
                </a:ext>
                <a:ext uri="{FF2B5EF4-FFF2-40B4-BE49-F238E27FC236}">
                  <a16:creationId xmlns:a16="http://schemas.microsoft.com/office/drawing/2014/main" id="{00000000-0008-0000-0100-00000488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68580</xdr:colOff>
          <xdr:row>2</xdr:row>
          <xdr:rowOff>0</xdr:rowOff>
        </xdr:from>
        <xdr:to>
          <xdr:col>8</xdr:col>
          <xdr:colOff>373380</xdr:colOff>
          <xdr:row>3</xdr:row>
          <xdr:rowOff>0</xdr:rowOff>
        </xdr:to>
        <xdr:sp macro="" textlink="">
          <xdr:nvSpPr>
            <xdr:cNvPr id="240641" name="Check Box 1" hidden="1">
              <a:extLst>
                <a:ext uri="{63B3BB69-23CF-44E3-9099-C40C66FF867C}">
                  <a14:compatExt spid="_x0000_s240641"/>
                </a:ext>
                <a:ext uri="{FF2B5EF4-FFF2-40B4-BE49-F238E27FC236}">
                  <a16:creationId xmlns:a16="http://schemas.microsoft.com/office/drawing/2014/main" id="{00000000-0008-0000-0200-000001AC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68580</xdr:colOff>
          <xdr:row>4</xdr:row>
          <xdr:rowOff>0</xdr:rowOff>
        </xdr:from>
        <xdr:to>
          <xdr:col>8</xdr:col>
          <xdr:colOff>373380</xdr:colOff>
          <xdr:row>5</xdr:row>
          <xdr:rowOff>0</xdr:rowOff>
        </xdr:to>
        <xdr:sp macro="" textlink="">
          <xdr:nvSpPr>
            <xdr:cNvPr id="240642" name="Check Box 2" hidden="1">
              <a:extLst>
                <a:ext uri="{63B3BB69-23CF-44E3-9099-C40C66FF867C}">
                  <a14:compatExt spid="_x0000_s240642"/>
                </a:ext>
                <a:ext uri="{FF2B5EF4-FFF2-40B4-BE49-F238E27FC236}">
                  <a16:creationId xmlns:a16="http://schemas.microsoft.com/office/drawing/2014/main" id="{00000000-0008-0000-0200-000002AC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68580</xdr:colOff>
          <xdr:row>2</xdr:row>
          <xdr:rowOff>0</xdr:rowOff>
        </xdr:from>
        <xdr:to>
          <xdr:col>8</xdr:col>
          <xdr:colOff>373380</xdr:colOff>
          <xdr:row>3</xdr:row>
          <xdr:rowOff>0</xdr:rowOff>
        </xdr:to>
        <xdr:sp macro="" textlink="">
          <xdr:nvSpPr>
            <xdr:cNvPr id="221185" name="Check Box 1" hidden="1">
              <a:extLst>
                <a:ext uri="{63B3BB69-23CF-44E3-9099-C40C66FF867C}">
                  <a14:compatExt spid="_x0000_s221185"/>
                </a:ext>
                <a:ext uri="{FF2B5EF4-FFF2-40B4-BE49-F238E27FC236}">
                  <a16:creationId xmlns:a16="http://schemas.microsoft.com/office/drawing/2014/main" id="{00000000-0008-0000-0300-00000160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68580</xdr:colOff>
          <xdr:row>4</xdr:row>
          <xdr:rowOff>0</xdr:rowOff>
        </xdr:from>
        <xdr:to>
          <xdr:col>8</xdr:col>
          <xdr:colOff>373380</xdr:colOff>
          <xdr:row>5</xdr:row>
          <xdr:rowOff>0</xdr:rowOff>
        </xdr:to>
        <xdr:sp macro="" textlink="">
          <xdr:nvSpPr>
            <xdr:cNvPr id="221186" name="Check Box 2" hidden="1">
              <a:extLst>
                <a:ext uri="{63B3BB69-23CF-44E3-9099-C40C66FF867C}">
                  <a14:compatExt spid="_x0000_s221186"/>
                </a:ext>
                <a:ext uri="{FF2B5EF4-FFF2-40B4-BE49-F238E27FC236}">
                  <a16:creationId xmlns:a16="http://schemas.microsoft.com/office/drawing/2014/main" id="{00000000-0008-0000-0300-00000260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68580</xdr:colOff>
          <xdr:row>2</xdr:row>
          <xdr:rowOff>0</xdr:rowOff>
        </xdr:from>
        <xdr:to>
          <xdr:col>8</xdr:col>
          <xdr:colOff>373380</xdr:colOff>
          <xdr:row>3</xdr:row>
          <xdr:rowOff>0</xdr:rowOff>
        </xdr:to>
        <xdr:sp macro="" textlink="">
          <xdr:nvSpPr>
            <xdr:cNvPr id="130049" name="Check Box 1" hidden="1">
              <a:extLst>
                <a:ext uri="{63B3BB69-23CF-44E3-9099-C40C66FF867C}">
                  <a14:compatExt spid="_x0000_s130049"/>
                </a:ext>
                <a:ext uri="{FF2B5EF4-FFF2-40B4-BE49-F238E27FC236}">
                  <a16:creationId xmlns:a16="http://schemas.microsoft.com/office/drawing/2014/main" id="{00000000-0008-0000-0400-000001FC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68580</xdr:colOff>
          <xdr:row>4</xdr:row>
          <xdr:rowOff>0</xdr:rowOff>
        </xdr:from>
        <xdr:to>
          <xdr:col>8</xdr:col>
          <xdr:colOff>373380</xdr:colOff>
          <xdr:row>5</xdr:row>
          <xdr:rowOff>0</xdr:rowOff>
        </xdr:to>
        <xdr:sp macro="" textlink="">
          <xdr:nvSpPr>
            <xdr:cNvPr id="130050" name="Check Box 2" hidden="1">
              <a:extLst>
                <a:ext uri="{63B3BB69-23CF-44E3-9099-C40C66FF867C}">
                  <a14:compatExt spid="_x0000_s130050"/>
                </a:ext>
                <a:ext uri="{FF2B5EF4-FFF2-40B4-BE49-F238E27FC236}">
                  <a16:creationId xmlns:a16="http://schemas.microsoft.com/office/drawing/2014/main" id="{00000000-0008-0000-0400-000002FC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68580</xdr:colOff>
          <xdr:row>2</xdr:row>
          <xdr:rowOff>0</xdr:rowOff>
        </xdr:from>
        <xdr:to>
          <xdr:col>8</xdr:col>
          <xdr:colOff>373380</xdr:colOff>
          <xdr:row>3</xdr:row>
          <xdr:rowOff>0</xdr:rowOff>
        </xdr:to>
        <xdr:sp macro="" textlink="">
          <xdr:nvSpPr>
            <xdr:cNvPr id="130051" name="Check Box 3" hidden="1">
              <a:extLst>
                <a:ext uri="{63B3BB69-23CF-44E3-9099-C40C66FF867C}">
                  <a14:compatExt spid="_x0000_s130051"/>
                </a:ext>
                <a:ext uri="{FF2B5EF4-FFF2-40B4-BE49-F238E27FC236}">
                  <a16:creationId xmlns:a16="http://schemas.microsoft.com/office/drawing/2014/main" id="{00000000-0008-0000-0400-000003FC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68580</xdr:colOff>
          <xdr:row>4</xdr:row>
          <xdr:rowOff>0</xdr:rowOff>
        </xdr:from>
        <xdr:to>
          <xdr:col>8</xdr:col>
          <xdr:colOff>373380</xdr:colOff>
          <xdr:row>5</xdr:row>
          <xdr:rowOff>0</xdr:rowOff>
        </xdr:to>
        <xdr:sp macro="" textlink="">
          <xdr:nvSpPr>
            <xdr:cNvPr id="130052" name="Check Box 4" hidden="1">
              <a:extLst>
                <a:ext uri="{63B3BB69-23CF-44E3-9099-C40C66FF867C}">
                  <a14:compatExt spid="_x0000_s130052"/>
                </a:ext>
                <a:ext uri="{FF2B5EF4-FFF2-40B4-BE49-F238E27FC236}">
                  <a16:creationId xmlns:a16="http://schemas.microsoft.com/office/drawing/2014/main" id="{00000000-0008-0000-0400-000004FC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68580</xdr:colOff>
          <xdr:row>2</xdr:row>
          <xdr:rowOff>0</xdr:rowOff>
        </xdr:from>
        <xdr:to>
          <xdr:col>8</xdr:col>
          <xdr:colOff>373380</xdr:colOff>
          <xdr:row>3</xdr:row>
          <xdr:rowOff>0</xdr:rowOff>
        </xdr:to>
        <xdr:sp macro="" textlink="">
          <xdr:nvSpPr>
            <xdr:cNvPr id="249857" name="Check Box 1" hidden="1">
              <a:extLst>
                <a:ext uri="{63B3BB69-23CF-44E3-9099-C40C66FF867C}">
                  <a14:compatExt spid="_x0000_s249857"/>
                </a:ext>
                <a:ext uri="{FF2B5EF4-FFF2-40B4-BE49-F238E27FC236}">
                  <a16:creationId xmlns:a16="http://schemas.microsoft.com/office/drawing/2014/main" id="{00000000-0008-0000-0500-000001D0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68580</xdr:colOff>
          <xdr:row>4</xdr:row>
          <xdr:rowOff>0</xdr:rowOff>
        </xdr:from>
        <xdr:to>
          <xdr:col>8</xdr:col>
          <xdr:colOff>373380</xdr:colOff>
          <xdr:row>5</xdr:row>
          <xdr:rowOff>0</xdr:rowOff>
        </xdr:to>
        <xdr:sp macro="" textlink="">
          <xdr:nvSpPr>
            <xdr:cNvPr id="249858" name="Check Box 2" hidden="1">
              <a:extLst>
                <a:ext uri="{63B3BB69-23CF-44E3-9099-C40C66FF867C}">
                  <a14:compatExt spid="_x0000_s249858"/>
                </a:ext>
                <a:ext uri="{FF2B5EF4-FFF2-40B4-BE49-F238E27FC236}">
                  <a16:creationId xmlns:a16="http://schemas.microsoft.com/office/drawing/2014/main" id="{00000000-0008-0000-0500-000002D0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68580</xdr:colOff>
          <xdr:row>2</xdr:row>
          <xdr:rowOff>0</xdr:rowOff>
        </xdr:from>
        <xdr:to>
          <xdr:col>8</xdr:col>
          <xdr:colOff>373380</xdr:colOff>
          <xdr:row>3</xdr:row>
          <xdr:rowOff>0</xdr:rowOff>
        </xdr:to>
        <xdr:sp macro="" textlink="">
          <xdr:nvSpPr>
            <xdr:cNvPr id="249859" name="Check Box 3" hidden="1">
              <a:extLst>
                <a:ext uri="{63B3BB69-23CF-44E3-9099-C40C66FF867C}">
                  <a14:compatExt spid="_x0000_s249859"/>
                </a:ext>
                <a:ext uri="{FF2B5EF4-FFF2-40B4-BE49-F238E27FC236}">
                  <a16:creationId xmlns:a16="http://schemas.microsoft.com/office/drawing/2014/main" id="{00000000-0008-0000-0500-000003D0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68580</xdr:colOff>
          <xdr:row>4</xdr:row>
          <xdr:rowOff>0</xdr:rowOff>
        </xdr:from>
        <xdr:to>
          <xdr:col>8</xdr:col>
          <xdr:colOff>373380</xdr:colOff>
          <xdr:row>5</xdr:row>
          <xdr:rowOff>0</xdr:rowOff>
        </xdr:to>
        <xdr:sp macro="" textlink="">
          <xdr:nvSpPr>
            <xdr:cNvPr id="249860" name="Check Box 4" hidden="1">
              <a:extLst>
                <a:ext uri="{63B3BB69-23CF-44E3-9099-C40C66FF867C}">
                  <a14:compatExt spid="_x0000_s249860"/>
                </a:ext>
                <a:ext uri="{FF2B5EF4-FFF2-40B4-BE49-F238E27FC236}">
                  <a16:creationId xmlns:a16="http://schemas.microsoft.com/office/drawing/2014/main" id="{00000000-0008-0000-0500-000004D0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ctrlProp" Target="../ctrlProps/ctrlProp6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5.xml"/><Relationship Id="rId5" Type="http://schemas.openxmlformats.org/officeDocument/2006/relationships/ctrlProp" Target="../ctrlProps/ctrlProp4.xml"/><Relationship Id="rId4" Type="http://schemas.openxmlformats.org/officeDocument/2006/relationships/ctrlProp" Target="../ctrlProps/ctrlProp3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ctrlProp" Target="../ctrlProps/ctrlProp8.xml"/><Relationship Id="rId4" Type="http://schemas.openxmlformats.org/officeDocument/2006/relationships/ctrlProp" Target="../ctrlProps/ctrlProp7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ctrlProp" Target="../ctrlProps/ctrlProp10.xml"/><Relationship Id="rId4" Type="http://schemas.openxmlformats.org/officeDocument/2006/relationships/ctrlProp" Target="../ctrlProps/ctrlProp9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7" Type="http://schemas.openxmlformats.org/officeDocument/2006/relationships/ctrlProp" Target="../ctrlProps/ctrlProp14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6" Type="http://schemas.openxmlformats.org/officeDocument/2006/relationships/ctrlProp" Target="../ctrlProps/ctrlProp13.xml"/><Relationship Id="rId5" Type="http://schemas.openxmlformats.org/officeDocument/2006/relationships/ctrlProp" Target="../ctrlProps/ctrlProp12.xml"/><Relationship Id="rId4" Type="http://schemas.openxmlformats.org/officeDocument/2006/relationships/ctrlProp" Target="../ctrlProps/ctrlProp1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7" Type="http://schemas.openxmlformats.org/officeDocument/2006/relationships/ctrlProp" Target="../ctrlProps/ctrlProp18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6" Type="http://schemas.openxmlformats.org/officeDocument/2006/relationships/ctrlProp" Target="../ctrlProps/ctrlProp17.xml"/><Relationship Id="rId5" Type="http://schemas.openxmlformats.org/officeDocument/2006/relationships/ctrlProp" Target="../ctrlProps/ctrlProp16.xml"/><Relationship Id="rId4" Type="http://schemas.openxmlformats.org/officeDocument/2006/relationships/ctrlProp" Target="../ctrlProps/ctrlProp1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842A99-75C3-4788-B7A6-4FD258596757}">
  <sheetPr>
    <tabColor rgb="FFFFFFCC"/>
    <pageSetUpPr fitToPage="1"/>
  </sheetPr>
  <dimension ref="A1:S65"/>
  <sheetViews>
    <sheetView zoomScale="85" zoomScaleNormal="85" workbookViewId="0">
      <pane xSplit="2" ySplit="13" topLeftCell="C36" activePane="bottomRight" state="frozen"/>
      <selection activeCell="D50" sqref="D50:G50"/>
      <selection pane="topRight" activeCell="D50" sqref="D50:G50"/>
      <selection pane="bottomLeft" activeCell="D50" sqref="D50:G50"/>
      <selection pane="bottomRight" activeCell="F48" sqref="F15:F48"/>
    </sheetView>
  </sheetViews>
  <sheetFormatPr defaultColWidth="10.59765625" defaultRowHeight="14.4" x14ac:dyDescent="0.3"/>
  <cols>
    <col min="1" max="1" width="4.19921875" style="1" customWidth="1"/>
    <col min="2" max="2" width="14.3984375" style="5" customWidth="1"/>
    <col min="3" max="3" width="15.3984375" style="15" customWidth="1"/>
    <col min="4" max="4" width="13.8984375" style="2" customWidth="1"/>
    <col min="5" max="5" width="15" style="2" customWidth="1"/>
    <col min="6" max="6" width="16.3984375" style="2" customWidth="1"/>
    <col min="7" max="7" width="16" style="2" customWidth="1"/>
    <col min="8" max="8" width="15.5" style="2" customWidth="1"/>
    <col min="9" max="9" width="17.3984375" style="2" customWidth="1"/>
    <col min="10" max="11" width="14.69921875" style="2" customWidth="1"/>
    <col min="12" max="12" width="15.5" style="2" customWidth="1"/>
    <col min="13" max="14" width="14.19921875" style="2" bestFit="1" customWidth="1"/>
    <col min="15" max="15" width="12.09765625" style="2" customWidth="1"/>
    <col min="16" max="18" width="13.59765625" style="2" customWidth="1"/>
    <col min="19" max="21" width="15.5" style="3" customWidth="1"/>
    <col min="22" max="22" width="10.59765625" style="3"/>
    <col min="23" max="25" width="15.59765625" style="3" customWidth="1"/>
    <col min="26" max="16384" width="10.59765625" style="3"/>
  </cols>
  <sheetData>
    <row r="1" spans="1:19" ht="27" customHeight="1" x14ac:dyDescent="0.3">
      <c r="A1" s="253" t="s">
        <v>29</v>
      </c>
      <c r="B1" s="253"/>
      <c r="C1" s="253" t="str">
        <f>D6</f>
        <v>160.055.401/01</v>
      </c>
      <c r="D1" s="253"/>
      <c r="E1" s="253" t="str">
        <f>D3</f>
        <v>BNDES</v>
      </c>
      <c r="F1" s="253"/>
      <c r="G1" s="253"/>
      <c r="H1" s="168" t="str">
        <f>D4</f>
        <v>Itaú</v>
      </c>
      <c r="I1" s="18">
        <f>G3/1000</f>
        <v>2500</v>
      </c>
      <c r="J1" s="19">
        <f>G5</f>
        <v>0</v>
      </c>
      <c r="K1" s="19">
        <f>G7</f>
        <v>43724</v>
      </c>
    </row>
    <row r="2" spans="1:19" ht="6.75" customHeight="1" x14ac:dyDescent="0.3"/>
    <row r="3" spans="1:19" s="20" customFormat="1" ht="17.25" customHeight="1" x14ac:dyDescent="0.3">
      <c r="C3" s="21" t="s">
        <v>30</v>
      </c>
      <c r="D3" s="22" t="s">
        <v>42</v>
      </c>
      <c r="E3" s="42"/>
      <c r="F3" s="23" t="s">
        <v>13</v>
      </c>
      <c r="G3" s="69">
        <v>2500000</v>
      </c>
      <c r="H3" s="24"/>
      <c r="I3" s="38" t="s">
        <v>33</v>
      </c>
      <c r="J3" s="39"/>
      <c r="K3" s="71"/>
      <c r="L3" s="23" t="s">
        <v>75</v>
      </c>
      <c r="M3" s="72">
        <v>1.7096359999999999</v>
      </c>
      <c r="O3" s="25"/>
      <c r="P3" s="25"/>
      <c r="Q3" s="25"/>
      <c r="R3" s="25"/>
    </row>
    <row r="4" spans="1:19" s="20" customFormat="1" ht="17.25" customHeight="1" x14ac:dyDescent="0.3">
      <c r="A4" s="26"/>
      <c r="C4" s="21" t="s">
        <v>32</v>
      </c>
      <c r="D4" s="22" t="s">
        <v>1</v>
      </c>
      <c r="E4" s="30"/>
      <c r="F4" s="21" t="s">
        <v>7</v>
      </c>
      <c r="G4" s="70">
        <v>42611</v>
      </c>
      <c r="H4" s="28"/>
      <c r="I4" s="21" t="s">
        <v>24</v>
      </c>
      <c r="J4" s="34"/>
      <c r="K4" s="25"/>
      <c r="L4" s="31"/>
      <c r="M4" s="32"/>
      <c r="O4" s="25"/>
      <c r="P4" s="25"/>
      <c r="Q4" s="25"/>
      <c r="R4" s="25"/>
    </row>
    <row r="5" spans="1:19" s="20" customFormat="1" ht="17.25" customHeight="1" x14ac:dyDescent="0.3">
      <c r="C5" s="29" t="s">
        <v>31</v>
      </c>
      <c r="D5" s="27" t="s">
        <v>43</v>
      </c>
      <c r="E5" s="30"/>
      <c r="F5" s="21" t="s">
        <v>6</v>
      </c>
      <c r="G5" s="70"/>
      <c r="H5" s="28"/>
      <c r="I5" s="40" t="s">
        <v>34</v>
      </c>
      <c r="J5" s="41"/>
      <c r="K5" s="25"/>
      <c r="L5" s="23" t="s">
        <v>44</v>
      </c>
      <c r="M5" s="75">
        <v>1.8599999999999998E-2</v>
      </c>
      <c r="N5" s="74" t="s">
        <v>39</v>
      </c>
      <c r="O5" s="127" t="s">
        <v>64</v>
      </c>
      <c r="P5" s="25"/>
      <c r="Q5" s="25"/>
      <c r="R5" s="25"/>
    </row>
    <row r="6" spans="1:19" s="20" customFormat="1" ht="17.25" customHeight="1" x14ac:dyDescent="0.3">
      <c r="A6" s="26"/>
      <c r="C6" s="29" t="s">
        <v>35</v>
      </c>
      <c r="D6" s="67" t="s">
        <v>48</v>
      </c>
      <c r="E6" s="43"/>
      <c r="F6" s="31" t="s">
        <v>11</v>
      </c>
      <c r="G6" s="70">
        <v>42719</v>
      </c>
      <c r="H6" s="28"/>
      <c r="I6" s="21" t="s">
        <v>19</v>
      </c>
      <c r="J6" s="32" t="s">
        <v>46</v>
      </c>
      <c r="K6" s="25"/>
      <c r="L6" s="23" t="s">
        <v>44</v>
      </c>
      <c r="M6" s="75">
        <f>POWER((1+M5),(1/360))-1</f>
        <v>5.1193353302725342E-5</v>
      </c>
      <c r="N6" s="74" t="s">
        <v>40</v>
      </c>
      <c r="O6" s="75">
        <f>POWER((1+M5),(1/365))-1</f>
        <v>5.0492056786088924E-5</v>
      </c>
      <c r="P6" s="25"/>
      <c r="Q6" s="25"/>
    </row>
    <row r="7" spans="1:19" s="20" customFormat="1" ht="17.25" customHeight="1" x14ac:dyDescent="0.3">
      <c r="A7" s="26"/>
      <c r="C7" s="21" t="s">
        <v>14</v>
      </c>
      <c r="D7" s="68">
        <v>34</v>
      </c>
      <c r="E7" s="42"/>
      <c r="F7" s="31" t="s">
        <v>12</v>
      </c>
      <c r="G7" s="70">
        <v>43724</v>
      </c>
      <c r="H7" s="28"/>
      <c r="I7" s="21" t="s">
        <v>20</v>
      </c>
      <c r="J7" s="37"/>
      <c r="K7" s="50"/>
      <c r="L7" s="21"/>
      <c r="M7" s="70"/>
      <c r="N7" s="25"/>
      <c r="O7" s="25"/>
      <c r="P7" s="25"/>
      <c r="Q7" s="25"/>
    </row>
    <row r="8" spans="1:19" s="20" customFormat="1" ht="17.25" customHeight="1" x14ac:dyDescent="0.3">
      <c r="A8" s="26"/>
      <c r="C8" s="21" t="s">
        <v>15</v>
      </c>
      <c r="D8" s="68">
        <f>C16-G4</f>
        <v>140</v>
      </c>
      <c r="E8" s="53"/>
      <c r="F8" s="23" t="s">
        <v>25</v>
      </c>
      <c r="G8" s="34" t="s">
        <v>63</v>
      </c>
      <c r="H8" s="28"/>
      <c r="I8" s="38" t="s">
        <v>26</v>
      </c>
      <c r="J8" s="39"/>
      <c r="K8" s="50"/>
      <c r="L8" s="21" t="s">
        <v>45</v>
      </c>
      <c r="M8" s="75">
        <v>7.0000000000000007E-2</v>
      </c>
      <c r="N8" s="74" t="s">
        <v>39</v>
      </c>
      <c r="O8" s="48"/>
      <c r="P8" s="25"/>
      <c r="Q8" s="25"/>
    </row>
    <row r="9" spans="1:19" s="20" customFormat="1" ht="17.25" customHeight="1" x14ac:dyDescent="0.3">
      <c r="A9" s="26"/>
      <c r="C9" s="21" t="s">
        <v>16</v>
      </c>
      <c r="D9" s="68">
        <f>C15-G4</f>
        <v>108</v>
      </c>
      <c r="E9" s="53"/>
      <c r="F9" s="31" t="s">
        <v>27</v>
      </c>
      <c r="G9" s="32"/>
      <c r="H9" s="28"/>
      <c r="I9" s="21" t="s">
        <v>21</v>
      </c>
      <c r="J9" s="33"/>
      <c r="K9" s="50"/>
      <c r="L9" s="31" t="s">
        <v>45</v>
      </c>
      <c r="M9" s="75">
        <f>POWER((1+M8),(1/360))-1</f>
        <v>1.8795835216289802E-4</v>
      </c>
      <c r="N9" s="74" t="s">
        <v>40</v>
      </c>
      <c r="O9" s="75">
        <f>POWER((1+M8),(1/365))-1</f>
        <v>1.8538334157058856E-4</v>
      </c>
      <c r="P9" s="25"/>
      <c r="Q9" s="25"/>
    </row>
    <row r="10" spans="1:19" s="20" customFormat="1" ht="17.25" customHeight="1" x14ac:dyDescent="0.3">
      <c r="A10" s="26"/>
      <c r="C10" s="21" t="s">
        <v>17</v>
      </c>
      <c r="D10" s="33">
        <v>1</v>
      </c>
      <c r="E10" s="43"/>
      <c r="F10" s="35" t="s">
        <v>28</v>
      </c>
      <c r="G10" s="36"/>
      <c r="H10" s="28"/>
      <c r="I10" s="21" t="s">
        <v>22</v>
      </c>
      <c r="J10" s="33"/>
      <c r="K10" s="25"/>
      <c r="L10" s="35"/>
      <c r="M10" s="36"/>
      <c r="N10" s="25"/>
      <c r="O10" s="25"/>
      <c r="P10" s="25"/>
      <c r="Q10" s="25"/>
    </row>
    <row r="11" spans="1:19" s="20" customFormat="1" ht="17.25" customHeight="1" x14ac:dyDescent="0.3">
      <c r="A11" s="26"/>
      <c r="C11" s="21" t="s">
        <v>18</v>
      </c>
      <c r="D11" s="33">
        <v>1</v>
      </c>
      <c r="E11" s="76"/>
      <c r="F11" s="35" t="s">
        <v>36</v>
      </c>
      <c r="G11" s="34"/>
      <c r="H11" s="28"/>
      <c r="I11" s="35" t="s">
        <v>23</v>
      </c>
      <c r="J11" s="36"/>
      <c r="K11" s="25"/>
      <c r="L11" s="35"/>
      <c r="M11" s="34"/>
      <c r="N11" s="25"/>
      <c r="O11" s="25"/>
      <c r="P11" s="25"/>
      <c r="Q11" s="25"/>
    </row>
    <row r="13" spans="1:19" x14ac:dyDescent="0.3">
      <c r="A13" s="11" t="s">
        <v>8</v>
      </c>
      <c r="B13" s="11" t="s">
        <v>9</v>
      </c>
      <c r="C13" s="12" t="s">
        <v>10</v>
      </c>
      <c r="D13" s="11" t="s">
        <v>2</v>
      </c>
      <c r="E13" s="11" t="s">
        <v>44</v>
      </c>
      <c r="F13" s="11" t="s">
        <v>45</v>
      </c>
      <c r="G13" s="11" t="s">
        <v>41</v>
      </c>
      <c r="H13" s="11" t="s">
        <v>53</v>
      </c>
      <c r="I13" s="12" t="s">
        <v>51</v>
      </c>
      <c r="J13" s="11"/>
      <c r="K13" s="11"/>
      <c r="L13" s="11"/>
      <c r="M13" s="11"/>
      <c r="O13" s="3"/>
      <c r="P13" s="3"/>
      <c r="Q13" s="3"/>
      <c r="R13" s="3"/>
    </row>
    <row r="14" spans="1:19" x14ac:dyDescent="0.3">
      <c r="A14" s="9">
        <v>0</v>
      </c>
      <c r="B14" s="9" t="s">
        <v>38</v>
      </c>
      <c r="C14" s="16">
        <v>42611</v>
      </c>
      <c r="D14" s="131"/>
      <c r="E14" s="131"/>
      <c r="F14" s="131"/>
      <c r="G14" s="55"/>
      <c r="H14" s="85" t="e">
        <f>VLOOKUP(C14,#REF!,2,FALSE)</f>
        <v>#REF!</v>
      </c>
      <c r="I14" s="73" t="e">
        <f>G3/H14</f>
        <v>#REF!</v>
      </c>
      <c r="J14" s="16"/>
      <c r="K14" s="55"/>
      <c r="L14" s="55"/>
      <c r="M14" s="55"/>
      <c r="O14" s="3"/>
      <c r="P14" s="45"/>
      <c r="Q14" s="46"/>
      <c r="R14" s="3"/>
      <c r="S14" s="45"/>
    </row>
    <row r="15" spans="1:19" x14ac:dyDescent="0.3">
      <c r="A15" s="62">
        <v>1</v>
      </c>
      <c r="B15" s="8">
        <f t="shared" ref="B15:B48" si="0">C15</f>
        <v>42719</v>
      </c>
      <c r="C15" s="54">
        <v>42719</v>
      </c>
      <c r="D15" s="131"/>
      <c r="E15" s="130" t="e">
        <f>((1+$O$6)^(C15-C14)-1)*I14</f>
        <v>#REF!</v>
      </c>
      <c r="F15" s="126" t="e">
        <f t="shared" ref="F15:F46" si="1">((1+$O$9)^(C15-C14-2)-1)*I14</f>
        <v>#REF!</v>
      </c>
      <c r="G15" s="77" t="e">
        <f>D15+E15+F15</f>
        <v>#REF!</v>
      </c>
      <c r="H15" s="85" t="e">
        <f>VLOOKUP(C15,#REF!,2,FALSE)</f>
        <v>#REF!</v>
      </c>
      <c r="I15" s="73" t="e">
        <f>I14/H14*H15-D15</f>
        <v>#REF!</v>
      </c>
      <c r="J15" s="73">
        <v>65579.58</v>
      </c>
      <c r="K15" s="73"/>
      <c r="L15" s="73">
        <v>65579.58</v>
      </c>
      <c r="M15" s="55"/>
      <c r="O15" s="3"/>
      <c r="P15" s="45"/>
      <c r="Q15" s="46"/>
      <c r="R15" s="3"/>
      <c r="S15" s="45"/>
    </row>
    <row r="16" spans="1:19" x14ac:dyDescent="0.3">
      <c r="A16" s="6">
        <v>2</v>
      </c>
      <c r="B16" s="63">
        <f>C16</f>
        <v>42751</v>
      </c>
      <c r="C16" s="54">
        <v>42751</v>
      </c>
      <c r="D16" s="65" t="e">
        <f>$I$15/33</f>
        <v>#REF!</v>
      </c>
      <c r="E16" s="130" t="e">
        <f t="shared" ref="E16:E48" si="2">((1+$O$6)^(C16-C15)-1)*I15</f>
        <v>#REF!</v>
      </c>
      <c r="F16" s="126" t="e">
        <f t="shared" si="1"/>
        <v>#REF!</v>
      </c>
      <c r="G16" s="77" t="e">
        <f t="shared" ref="G16:G48" si="3">D16+E16+F16</f>
        <v>#REF!</v>
      </c>
      <c r="H16" s="85" t="e">
        <f t="shared" ref="H16:H48" si="4">H15</f>
        <v>#REF!</v>
      </c>
      <c r="I16" s="73" t="e">
        <f t="shared" ref="I16:I48" si="5">I15/H15*H16-D16</f>
        <v>#REF!</v>
      </c>
      <c r="J16" s="73">
        <v>79610.42</v>
      </c>
      <c r="K16" s="73">
        <v>19542.73</v>
      </c>
      <c r="L16" s="73">
        <v>99153.15</v>
      </c>
      <c r="M16" s="66"/>
      <c r="O16" s="51"/>
      <c r="P16" s="3"/>
      <c r="Q16" s="3"/>
      <c r="R16" s="3"/>
    </row>
    <row r="17" spans="1:18" x14ac:dyDescent="0.3">
      <c r="A17" s="6">
        <v>3</v>
      </c>
      <c r="B17" s="8">
        <f t="shared" si="0"/>
        <v>42781</v>
      </c>
      <c r="C17" s="54">
        <v>42781</v>
      </c>
      <c r="D17" s="65" t="e">
        <f t="shared" ref="D17:D48" si="6">$I$14/33</f>
        <v>#REF!</v>
      </c>
      <c r="E17" s="130" t="e">
        <f t="shared" si="2"/>
        <v>#REF!</v>
      </c>
      <c r="F17" s="126" t="e">
        <f t="shared" si="1"/>
        <v>#REF!</v>
      </c>
      <c r="G17" s="77" t="e">
        <f t="shared" si="3"/>
        <v>#REF!</v>
      </c>
      <c r="H17" s="85" t="e">
        <f t="shared" si="4"/>
        <v>#REF!</v>
      </c>
      <c r="I17" s="73" t="e">
        <f t="shared" si="5"/>
        <v>#REF!</v>
      </c>
      <c r="J17" s="73">
        <v>80458.149999999994</v>
      </c>
      <c r="K17" s="73">
        <v>19152.32</v>
      </c>
      <c r="L17" s="73">
        <v>99610.47</v>
      </c>
      <c r="M17" s="56"/>
      <c r="O17" s="51"/>
      <c r="P17" s="3"/>
      <c r="Q17" s="3"/>
      <c r="R17" s="3"/>
    </row>
    <row r="18" spans="1:18" x14ac:dyDescent="0.3">
      <c r="A18" s="6">
        <v>4</v>
      </c>
      <c r="B18" s="8">
        <f t="shared" si="0"/>
        <v>42809</v>
      </c>
      <c r="C18" s="54">
        <v>42809</v>
      </c>
      <c r="D18" s="65" t="e">
        <f t="shared" si="6"/>
        <v>#REF!</v>
      </c>
      <c r="E18" s="130" t="e">
        <f t="shared" si="2"/>
        <v>#REF!</v>
      </c>
      <c r="F18" s="126" t="e">
        <f t="shared" si="1"/>
        <v>#REF!</v>
      </c>
      <c r="G18" s="77" t="e">
        <f t="shared" si="3"/>
        <v>#REF!</v>
      </c>
      <c r="H18" s="85" t="e">
        <f t="shared" si="4"/>
        <v>#REF!</v>
      </c>
      <c r="I18" s="73" t="e">
        <f t="shared" si="5"/>
        <v>#REF!</v>
      </c>
      <c r="J18" s="73">
        <v>81134.89</v>
      </c>
      <c r="K18" s="73">
        <v>15297.75</v>
      </c>
      <c r="L18" s="73">
        <v>96432.639999999999</v>
      </c>
      <c r="M18" s="56"/>
      <c r="O18" s="3"/>
      <c r="P18" s="3"/>
      <c r="Q18" s="3"/>
      <c r="R18" s="3"/>
    </row>
    <row r="19" spans="1:18" x14ac:dyDescent="0.3">
      <c r="A19" s="6">
        <v>5</v>
      </c>
      <c r="B19" s="8">
        <f t="shared" si="0"/>
        <v>42842</v>
      </c>
      <c r="C19" s="64">
        <v>42842</v>
      </c>
      <c r="D19" s="65" t="e">
        <f t="shared" si="6"/>
        <v>#REF!</v>
      </c>
      <c r="E19" s="130" t="e">
        <f t="shared" si="2"/>
        <v>#REF!</v>
      </c>
      <c r="F19" s="126" t="e">
        <f t="shared" si="1"/>
        <v>#REF!</v>
      </c>
      <c r="G19" s="77" t="e">
        <f t="shared" si="3"/>
        <v>#REF!</v>
      </c>
      <c r="H19" s="85" t="e">
        <f t="shared" si="4"/>
        <v>#REF!</v>
      </c>
      <c r="I19" s="73" t="e">
        <f t="shared" si="5"/>
        <v>#REF!</v>
      </c>
      <c r="J19" s="73">
        <v>81951.16</v>
      </c>
      <c r="K19" s="73">
        <v>18288.490000000002</v>
      </c>
      <c r="L19" s="73">
        <v>100239.65</v>
      </c>
      <c r="M19" s="56"/>
      <c r="O19" s="3"/>
      <c r="P19" s="3"/>
      <c r="Q19" s="3"/>
      <c r="R19" s="3"/>
    </row>
    <row r="20" spans="1:18" x14ac:dyDescent="0.3">
      <c r="A20" s="6">
        <v>6</v>
      </c>
      <c r="B20" s="8">
        <f t="shared" si="0"/>
        <v>42870</v>
      </c>
      <c r="C20" s="13">
        <v>42870</v>
      </c>
      <c r="D20" s="65" t="e">
        <f t="shared" si="6"/>
        <v>#REF!</v>
      </c>
      <c r="E20" s="130" t="e">
        <f t="shared" si="2"/>
        <v>#REF!</v>
      </c>
      <c r="F20" s="126" t="e">
        <f t="shared" si="1"/>
        <v>#REF!</v>
      </c>
      <c r="G20" s="77" t="e">
        <f t="shared" si="3"/>
        <v>#REF!</v>
      </c>
      <c r="H20" s="85" t="e">
        <f t="shared" si="4"/>
        <v>#REF!</v>
      </c>
      <c r="I20" s="73" t="e">
        <f t="shared" si="5"/>
        <v>#REF!</v>
      </c>
      <c r="J20" s="73">
        <v>82572.37</v>
      </c>
      <c r="K20" s="73">
        <v>14564.35</v>
      </c>
      <c r="L20" s="73">
        <v>97136.72</v>
      </c>
      <c r="M20" s="56"/>
      <c r="O20" s="3"/>
      <c r="P20" s="3"/>
      <c r="Q20" s="3"/>
      <c r="R20" s="3"/>
    </row>
    <row r="21" spans="1:18" x14ac:dyDescent="0.3">
      <c r="A21" s="10">
        <v>7</v>
      </c>
      <c r="B21" s="8">
        <f t="shared" si="0"/>
        <v>42902</v>
      </c>
      <c r="C21" s="13">
        <v>42902</v>
      </c>
      <c r="D21" s="65" t="e">
        <f t="shared" si="6"/>
        <v>#REF!</v>
      </c>
      <c r="E21" s="130" t="e">
        <f t="shared" si="2"/>
        <v>#REF!</v>
      </c>
      <c r="F21" s="126" t="e">
        <f t="shared" si="1"/>
        <v>#REF!</v>
      </c>
      <c r="G21" s="77" t="e">
        <f t="shared" si="3"/>
        <v>#REF!</v>
      </c>
      <c r="H21" s="85" t="e">
        <f t="shared" si="4"/>
        <v>#REF!</v>
      </c>
      <c r="I21" s="73" t="e">
        <f t="shared" si="5"/>
        <v>#REF!</v>
      </c>
      <c r="J21" s="73">
        <v>83345.89</v>
      </c>
      <c r="K21" s="73">
        <v>18151.89</v>
      </c>
      <c r="L21" s="73">
        <v>101497.78</v>
      </c>
      <c r="M21" s="56"/>
      <c r="O21" s="3"/>
      <c r="P21" s="3"/>
      <c r="Q21" s="3"/>
      <c r="R21" s="3"/>
    </row>
    <row r="22" spans="1:18" s="4" customFormat="1" x14ac:dyDescent="0.3">
      <c r="A22" s="6">
        <v>8</v>
      </c>
      <c r="B22" s="8">
        <f t="shared" si="0"/>
        <v>42933</v>
      </c>
      <c r="C22" s="13">
        <v>42933</v>
      </c>
      <c r="D22" s="65" t="e">
        <f t="shared" si="6"/>
        <v>#REF!</v>
      </c>
      <c r="E22" s="130" t="e">
        <f t="shared" si="2"/>
        <v>#REF!</v>
      </c>
      <c r="F22" s="126" t="e">
        <f t="shared" si="1"/>
        <v>#REF!</v>
      </c>
      <c r="G22" s="77" t="e">
        <f t="shared" si="3"/>
        <v>#REF!</v>
      </c>
      <c r="H22" s="85" t="e">
        <f t="shared" si="4"/>
        <v>#REF!</v>
      </c>
      <c r="I22" s="73" t="e">
        <f t="shared" si="5"/>
        <v>#REF!</v>
      </c>
      <c r="J22" s="73">
        <v>84020.05</v>
      </c>
      <c r="K22" s="73">
        <v>16105.4</v>
      </c>
      <c r="L22" s="73">
        <v>100125.45</v>
      </c>
      <c r="M22" s="56"/>
      <c r="N22" s="2"/>
    </row>
    <row r="23" spans="1:18" x14ac:dyDescent="0.3">
      <c r="A23" s="6">
        <v>9</v>
      </c>
      <c r="B23" s="8">
        <f t="shared" si="0"/>
        <v>42962</v>
      </c>
      <c r="C23" s="13">
        <v>42962</v>
      </c>
      <c r="D23" s="65" t="e">
        <f t="shared" si="6"/>
        <v>#REF!</v>
      </c>
      <c r="E23" s="130" t="e">
        <f t="shared" si="2"/>
        <v>#REF!</v>
      </c>
      <c r="F23" s="126" t="e">
        <f t="shared" si="1"/>
        <v>#REF!</v>
      </c>
      <c r="G23" s="77" t="e">
        <f t="shared" si="3"/>
        <v>#REF!</v>
      </c>
      <c r="H23" s="85" t="e">
        <f t="shared" si="4"/>
        <v>#REF!</v>
      </c>
      <c r="I23" s="73" t="e">
        <f t="shared" si="5"/>
        <v>#REF!</v>
      </c>
      <c r="J23" s="73">
        <v>84662.89</v>
      </c>
      <c r="K23" s="73">
        <v>15627.56</v>
      </c>
      <c r="L23" s="73">
        <v>100290.45</v>
      </c>
      <c r="M23" s="56"/>
      <c r="O23" s="3"/>
      <c r="P23" s="3"/>
      <c r="Q23" s="3"/>
      <c r="R23" s="3"/>
    </row>
    <row r="24" spans="1:18" x14ac:dyDescent="0.3">
      <c r="A24" s="6">
        <v>10</v>
      </c>
      <c r="B24" s="8">
        <f t="shared" si="0"/>
        <v>42993</v>
      </c>
      <c r="C24" s="13">
        <v>42993</v>
      </c>
      <c r="D24" s="65" t="e">
        <f t="shared" si="6"/>
        <v>#REF!</v>
      </c>
      <c r="E24" s="130" t="e">
        <f t="shared" si="2"/>
        <v>#REF!</v>
      </c>
      <c r="F24" s="126" t="e">
        <f t="shared" si="1"/>
        <v>#REF!</v>
      </c>
      <c r="G24" s="77" t="e">
        <f t="shared" si="3"/>
        <v>#REF!</v>
      </c>
      <c r="H24" s="85" t="e">
        <f t="shared" si="4"/>
        <v>#REF!</v>
      </c>
      <c r="I24" s="73" t="e">
        <f t="shared" si="5"/>
        <v>#REF!</v>
      </c>
      <c r="J24" s="73">
        <v>85300.01</v>
      </c>
      <c r="K24" s="73">
        <v>15863.19</v>
      </c>
      <c r="L24" s="73">
        <v>101163.2</v>
      </c>
      <c r="M24" s="56"/>
      <c r="O24" s="3"/>
      <c r="P24" s="3"/>
      <c r="Q24" s="3"/>
      <c r="R24" s="3"/>
    </row>
    <row r="25" spans="1:18" x14ac:dyDescent="0.3">
      <c r="A25" s="10">
        <v>11</v>
      </c>
      <c r="B25" s="8">
        <f t="shared" si="0"/>
        <v>43024</v>
      </c>
      <c r="C25" s="13">
        <v>43024</v>
      </c>
      <c r="D25" s="65" t="e">
        <f t="shared" si="6"/>
        <v>#REF!</v>
      </c>
      <c r="E25" s="130" t="e">
        <f t="shared" si="2"/>
        <v>#REF!</v>
      </c>
      <c r="F25" s="126" t="e">
        <f t="shared" si="1"/>
        <v>#REF!</v>
      </c>
      <c r="G25" s="77" t="e">
        <f t="shared" si="3"/>
        <v>#REF!</v>
      </c>
      <c r="H25" s="85" t="e">
        <f t="shared" si="4"/>
        <v>#REF!</v>
      </c>
      <c r="I25" s="73" t="e">
        <f t="shared" si="5"/>
        <v>#REF!</v>
      </c>
      <c r="J25" s="73">
        <v>85832.11</v>
      </c>
      <c r="K25" s="73">
        <v>13925.89</v>
      </c>
      <c r="L25" s="73">
        <v>99758</v>
      </c>
      <c r="M25" s="56"/>
      <c r="O25" s="3"/>
      <c r="P25" s="3"/>
      <c r="Q25" s="3"/>
      <c r="R25" s="3"/>
    </row>
    <row r="26" spans="1:18" s="4" customFormat="1" x14ac:dyDescent="0.3">
      <c r="A26" s="6">
        <v>12</v>
      </c>
      <c r="B26" s="8">
        <f t="shared" si="0"/>
        <v>43055</v>
      </c>
      <c r="C26" s="13">
        <v>43055</v>
      </c>
      <c r="D26" s="65" t="e">
        <f t="shared" si="6"/>
        <v>#REF!</v>
      </c>
      <c r="E26" s="130" t="e">
        <f t="shared" si="2"/>
        <v>#REF!</v>
      </c>
      <c r="F26" s="126" t="e">
        <f t="shared" si="1"/>
        <v>#REF!</v>
      </c>
      <c r="G26" s="77" t="e">
        <f t="shared" si="3"/>
        <v>#REF!</v>
      </c>
      <c r="H26" s="85" t="e">
        <f t="shared" si="4"/>
        <v>#REF!</v>
      </c>
      <c r="I26" s="73" t="e">
        <f t="shared" si="5"/>
        <v>#REF!</v>
      </c>
      <c r="J26" s="73">
        <v>86365.759999999995</v>
      </c>
      <c r="K26" s="73">
        <v>14102.43</v>
      </c>
      <c r="L26" s="73">
        <v>100468.19</v>
      </c>
      <c r="M26" s="56"/>
      <c r="N26" s="2"/>
    </row>
    <row r="27" spans="1:18" x14ac:dyDescent="0.3">
      <c r="A27" s="6">
        <v>13</v>
      </c>
      <c r="B27" s="8">
        <f t="shared" si="0"/>
        <v>43084</v>
      </c>
      <c r="C27" s="13">
        <v>43084</v>
      </c>
      <c r="D27" s="65" t="e">
        <f t="shared" si="6"/>
        <v>#REF!</v>
      </c>
      <c r="E27" s="130" t="e">
        <f t="shared" si="2"/>
        <v>#REF!</v>
      </c>
      <c r="F27" s="126" t="e">
        <f t="shared" si="1"/>
        <v>#REF!</v>
      </c>
      <c r="G27" s="77" t="e">
        <f t="shared" si="3"/>
        <v>#REF!</v>
      </c>
      <c r="H27" s="85" t="e">
        <f t="shared" si="4"/>
        <v>#REF!</v>
      </c>
      <c r="I27" s="73" t="e">
        <f t="shared" si="5"/>
        <v>#REF!</v>
      </c>
      <c r="J27" s="73">
        <v>86873.04</v>
      </c>
      <c r="K27" s="73">
        <v>13568.52</v>
      </c>
      <c r="L27" s="73">
        <v>100441.56</v>
      </c>
      <c r="M27" s="56"/>
      <c r="O27" s="3"/>
      <c r="P27" s="3"/>
      <c r="Q27" s="3"/>
      <c r="R27" s="3"/>
    </row>
    <row r="28" spans="1:18" x14ac:dyDescent="0.3">
      <c r="A28" s="6">
        <v>14</v>
      </c>
      <c r="B28" s="8">
        <f t="shared" si="0"/>
        <v>43115</v>
      </c>
      <c r="C28" s="13">
        <v>43115</v>
      </c>
      <c r="D28" s="65" t="e">
        <f t="shared" si="6"/>
        <v>#REF!</v>
      </c>
      <c r="E28" s="130" t="e">
        <f t="shared" si="2"/>
        <v>#REF!</v>
      </c>
      <c r="F28" s="126" t="e">
        <f t="shared" si="1"/>
        <v>#REF!</v>
      </c>
      <c r="G28" s="77" t="e">
        <f t="shared" si="3"/>
        <v>#REF!</v>
      </c>
      <c r="H28" s="85" t="e">
        <f t="shared" si="4"/>
        <v>#REF!</v>
      </c>
      <c r="I28" s="73" t="e">
        <f t="shared" si="5"/>
        <v>#REF!</v>
      </c>
      <c r="J28" s="73">
        <v>87311.16</v>
      </c>
      <c r="K28" s="73">
        <v>11773.39</v>
      </c>
      <c r="L28" s="73">
        <v>99084.55</v>
      </c>
      <c r="M28" s="56"/>
      <c r="O28" s="3"/>
      <c r="P28" s="3"/>
      <c r="Q28" s="3"/>
      <c r="R28" s="3"/>
    </row>
    <row r="29" spans="1:18" x14ac:dyDescent="0.3">
      <c r="A29" s="6">
        <v>15</v>
      </c>
      <c r="B29" s="8">
        <f t="shared" si="0"/>
        <v>43146</v>
      </c>
      <c r="C29" s="13">
        <v>43146</v>
      </c>
      <c r="D29" s="65" t="e">
        <f t="shared" si="6"/>
        <v>#REF!</v>
      </c>
      <c r="E29" s="130" t="e">
        <f t="shared" si="2"/>
        <v>#REF!</v>
      </c>
      <c r="F29" s="126" t="e">
        <f t="shared" si="1"/>
        <v>#REF!</v>
      </c>
      <c r="G29" s="77" t="e">
        <f t="shared" si="3"/>
        <v>#REF!</v>
      </c>
      <c r="H29" s="85" t="e">
        <f t="shared" si="4"/>
        <v>#REF!</v>
      </c>
      <c r="I29" s="73" t="e">
        <f t="shared" si="5"/>
        <v>#REF!</v>
      </c>
      <c r="J29" s="73">
        <v>87796.33</v>
      </c>
      <c r="K29" s="73">
        <v>12466.11</v>
      </c>
      <c r="L29" s="73">
        <v>100262.44</v>
      </c>
      <c r="M29" s="56"/>
      <c r="O29" s="3"/>
      <c r="P29" s="3"/>
      <c r="Q29" s="3"/>
      <c r="R29" s="3"/>
    </row>
    <row r="30" spans="1:18" x14ac:dyDescent="0.3">
      <c r="A30" s="6">
        <v>16</v>
      </c>
      <c r="B30" s="8">
        <f t="shared" si="0"/>
        <v>43174</v>
      </c>
      <c r="C30" s="13">
        <v>43174</v>
      </c>
      <c r="D30" s="65" t="e">
        <f t="shared" si="6"/>
        <v>#REF!</v>
      </c>
      <c r="E30" s="130" t="e">
        <f t="shared" si="2"/>
        <v>#REF!</v>
      </c>
      <c r="F30" s="126" t="e">
        <f t="shared" si="1"/>
        <v>#REF!</v>
      </c>
      <c r="G30" s="77" t="e">
        <f t="shared" si="3"/>
        <v>#REF!</v>
      </c>
      <c r="H30" s="85" t="e">
        <f t="shared" si="4"/>
        <v>#REF!</v>
      </c>
      <c r="I30" s="73" t="e">
        <f t="shared" si="5"/>
        <v>#REF!</v>
      </c>
      <c r="J30" s="73">
        <v>88246.1</v>
      </c>
      <c r="K30" s="73">
        <v>11334.74</v>
      </c>
      <c r="L30" s="73">
        <v>99580.84</v>
      </c>
      <c r="M30" s="56"/>
      <c r="O30" s="3"/>
      <c r="P30" s="3"/>
      <c r="Q30" s="3"/>
      <c r="R30" s="3"/>
    </row>
    <row r="31" spans="1:18" x14ac:dyDescent="0.3">
      <c r="A31" s="6">
        <v>17</v>
      </c>
      <c r="B31" s="8">
        <f t="shared" si="0"/>
        <v>43206</v>
      </c>
      <c r="C31" s="13">
        <v>43206</v>
      </c>
      <c r="D31" s="65" t="e">
        <f t="shared" si="6"/>
        <v>#REF!</v>
      </c>
      <c r="E31" s="130" t="e">
        <f t="shared" si="2"/>
        <v>#REF!</v>
      </c>
      <c r="F31" s="126" t="e">
        <f t="shared" si="1"/>
        <v>#REF!</v>
      </c>
      <c r="G31" s="77" t="e">
        <f t="shared" si="3"/>
        <v>#REF!</v>
      </c>
      <c r="H31" s="85" t="e">
        <f t="shared" si="4"/>
        <v>#REF!</v>
      </c>
      <c r="I31" s="73" t="e">
        <f t="shared" si="5"/>
        <v>#REF!</v>
      </c>
      <c r="J31" s="73">
        <v>88708.45</v>
      </c>
      <c r="K31" s="73">
        <v>11336.06</v>
      </c>
      <c r="L31" s="73">
        <v>100044.51</v>
      </c>
      <c r="M31" s="56"/>
      <c r="O31" s="3"/>
      <c r="P31" s="3"/>
      <c r="Q31" s="3"/>
      <c r="R31" s="3"/>
    </row>
    <row r="32" spans="1:18" x14ac:dyDescent="0.3">
      <c r="A32" s="6">
        <v>18</v>
      </c>
      <c r="B32" s="8">
        <f t="shared" si="0"/>
        <v>43235</v>
      </c>
      <c r="C32" s="13">
        <v>43235</v>
      </c>
      <c r="D32" s="57" t="e">
        <f t="shared" si="6"/>
        <v>#REF!</v>
      </c>
      <c r="E32" s="139" t="e">
        <f t="shared" si="2"/>
        <v>#REF!</v>
      </c>
      <c r="F32" s="126" t="e">
        <f t="shared" si="1"/>
        <v>#REF!</v>
      </c>
      <c r="G32" s="77" t="e">
        <f t="shared" si="3"/>
        <v>#REF!</v>
      </c>
      <c r="H32" s="140" t="e">
        <f t="shared" si="4"/>
        <v>#REF!</v>
      </c>
      <c r="I32" s="141" t="e">
        <f t="shared" si="5"/>
        <v>#REF!</v>
      </c>
      <c r="J32" s="73">
        <v>89146.25</v>
      </c>
      <c r="K32" s="73">
        <v>10245.049999999999</v>
      </c>
      <c r="L32" s="73">
        <v>99391.3</v>
      </c>
      <c r="M32" s="56"/>
      <c r="O32" s="3"/>
      <c r="P32" s="3"/>
      <c r="Q32" s="3"/>
      <c r="R32" s="3"/>
    </row>
    <row r="33" spans="1:18" ht="15" thickBot="1" x14ac:dyDescent="0.35">
      <c r="A33" s="86">
        <v>19</v>
      </c>
      <c r="B33" s="87">
        <f t="shared" si="0"/>
        <v>43266</v>
      </c>
      <c r="C33" s="88">
        <v>43266</v>
      </c>
      <c r="D33" s="89" t="e">
        <f t="shared" si="6"/>
        <v>#REF!</v>
      </c>
      <c r="E33" s="137" t="e">
        <f t="shared" si="2"/>
        <v>#REF!</v>
      </c>
      <c r="F33" s="126" t="e">
        <f t="shared" si="1"/>
        <v>#REF!</v>
      </c>
      <c r="G33" s="90" t="e">
        <f t="shared" si="3"/>
        <v>#REF!</v>
      </c>
      <c r="H33" s="91" t="e">
        <f t="shared" si="4"/>
        <v>#REF!</v>
      </c>
      <c r="I33" s="142" t="e">
        <f t="shared" si="5"/>
        <v>#REF!</v>
      </c>
      <c r="J33" s="92"/>
      <c r="K33" s="92"/>
      <c r="L33" s="92"/>
      <c r="M33" s="92"/>
      <c r="O33" s="3"/>
      <c r="P33" s="3"/>
      <c r="Q33" s="3"/>
      <c r="R33" s="3"/>
    </row>
    <row r="34" spans="1:18" ht="15" thickTop="1" x14ac:dyDescent="0.3">
      <c r="A34" s="62">
        <v>20</v>
      </c>
      <c r="B34" s="63">
        <f t="shared" si="0"/>
        <v>43297</v>
      </c>
      <c r="C34" s="64">
        <v>43297</v>
      </c>
      <c r="D34" s="65" t="e">
        <f t="shared" si="6"/>
        <v>#REF!</v>
      </c>
      <c r="E34" s="130" t="e">
        <f t="shared" si="2"/>
        <v>#REF!</v>
      </c>
      <c r="F34" s="126" t="e">
        <f t="shared" si="1"/>
        <v>#REF!</v>
      </c>
      <c r="G34" s="82" t="e">
        <f t="shared" si="3"/>
        <v>#REF!</v>
      </c>
      <c r="H34" s="85" t="e">
        <f t="shared" si="4"/>
        <v>#REF!</v>
      </c>
      <c r="I34" s="73" t="e">
        <f t="shared" si="5"/>
        <v>#REF!</v>
      </c>
      <c r="J34" s="64"/>
      <c r="K34" s="56"/>
      <c r="L34" s="56"/>
      <c r="M34" s="56"/>
      <c r="O34" s="3"/>
      <c r="P34" s="3"/>
      <c r="Q34" s="3"/>
      <c r="R34" s="3"/>
    </row>
    <row r="35" spans="1:18" x14ac:dyDescent="0.3">
      <c r="A35" s="6">
        <v>21</v>
      </c>
      <c r="B35" s="8">
        <f t="shared" si="0"/>
        <v>43327</v>
      </c>
      <c r="C35" s="13">
        <v>43327</v>
      </c>
      <c r="D35" s="65" t="e">
        <f t="shared" si="6"/>
        <v>#REF!</v>
      </c>
      <c r="E35" s="130" t="e">
        <f t="shared" si="2"/>
        <v>#REF!</v>
      </c>
      <c r="F35" s="126" t="e">
        <f t="shared" si="1"/>
        <v>#REF!</v>
      </c>
      <c r="G35" s="77" t="e">
        <f t="shared" si="3"/>
        <v>#REF!</v>
      </c>
      <c r="H35" s="85" t="e">
        <f t="shared" si="4"/>
        <v>#REF!</v>
      </c>
      <c r="I35" s="73" t="e">
        <f t="shared" si="5"/>
        <v>#REF!</v>
      </c>
      <c r="J35" s="13"/>
      <c r="K35" s="56"/>
      <c r="L35" s="56"/>
      <c r="M35" s="56"/>
      <c r="O35" s="3"/>
      <c r="P35" s="3"/>
      <c r="Q35" s="3"/>
      <c r="R35" s="3"/>
    </row>
    <row r="36" spans="1:18" x14ac:dyDescent="0.3">
      <c r="A36" s="6">
        <v>22</v>
      </c>
      <c r="B36" s="8">
        <f t="shared" si="0"/>
        <v>43360</v>
      </c>
      <c r="C36" s="13">
        <v>43360</v>
      </c>
      <c r="D36" s="65" t="e">
        <f t="shared" si="6"/>
        <v>#REF!</v>
      </c>
      <c r="E36" s="130" t="e">
        <f t="shared" si="2"/>
        <v>#REF!</v>
      </c>
      <c r="F36" s="126" t="e">
        <f t="shared" si="1"/>
        <v>#REF!</v>
      </c>
      <c r="G36" s="77" t="e">
        <f t="shared" si="3"/>
        <v>#REF!</v>
      </c>
      <c r="H36" s="85" t="e">
        <f t="shared" si="4"/>
        <v>#REF!</v>
      </c>
      <c r="I36" s="73" t="e">
        <f t="shared" si="5"/>
        <v>#REF!</v>
      </c>
      <c r="J36" s="13"/>
      <c r="K36" s="56"/>
      <c r="L36" s="56"/>
      <c r="M36" s="56"/>
      <c r="O36" s="3"/>
      <c r="P36" s="3"/>
      <c r="Q36" s="3"/>
      <c r="R36" s="3"/>
    </row>
    <row r="37" spans="1:18" x14ac:dyDescent="0.3">
      <c r="A37" s="6">
        <v>23</v>
      </c>
      <c r="B37" s="8">
        <f t="shared" si="0"/>
        <v>43388</v>
      </c>
      <c r="C37" s="13">
        <v>43388</v>
      </c>
      <c r="D37" s="65" t="e">
        <f t="shared" si="6"/>
        <v>#REF!</v>
      </c>
      <c r="E37" s="130" t="e">
        <f t="shared" si="2"/>
        <v>#REF!</v>
      </c>
      <c r="F37" s="126" t="e">
        <f t="shared" si="1"/>
        <v>#REF!</v>
      </c>
      <c r="G37" s="77" t="e">
        <f t="shared" si="3"/>
        <v>#REF!</v>
      </c>
      <c r="H37" s="85" t="e">
        <f t="shared" si="4"/>
        <v>#REF!</v>
      </c>
      <c r="I37" s="73" t="e">
        <f t="shared" si="5"/>
        <v>#REF!</v>
      </c>
      <c r="J37" s="13"/>
      <c r="K37" s="56"/>
      <c r="L37" s="56"/>
      <c r="M37" s="56"/>
      <c r="O37" s="3"/>
      <c r="P37" s="3"/>
      <c r="Q37" s="3"/>
      <c r="R37" s="3"/>
    </row>
    <row r="38" spans="1:18" x14ac:dyDescent="0.3">
      <c r="A38" s="6">
        <v>24</v>
      </c>
      <c r="B38" s="8">
        <f t="shared" si="0"/>
        <v>43420</v>
      </c>
      <c r="C38" s="13">
        <v>43420</v>
      </c>
      <c r="D38" s="65" t="e">
        <f t="shared" si="6"/>
        <v>#REF!</v>
      </c>
      <c r="E38" s="130" t="e">
        <f t="shared" si="2"/>
        <v>#REF!</v>
      </c>
      <c r="F38" s="126" t="e">
        <f t="shared" si="1"/>
        <v>#REF!</v>
      </c>
      <c r="G38" s="77" t="e">
        <f t="shared" si="3"/>
        <v>#REF!</v>
      </c>
      <c r="H38" s="85" t="e">
        <f t="shared" si="4"/>
        <v>#REF!</v>
      </c>
      <c r="I38" s="73" t="e">
        <f t="shared" si="5"/>
        <v>#REF!</v>
      </c>
      <c r="J38" s="13"/>
      <c r="K38" s="56"/>
      <c r="L38" s="56"/>
      <c r="M38" s="56"/>
      <c r="O38" s="3"/>
      <c r="P38" s="3"/>
      <c r="Q38" s="3"/>
      <c r="R38" s="3"/>
    </row>
    <row r="39" spans="1:18" x14ac:dyDescent="0.3">
      <c r="A39" s="6">
        <v>25</v>
      </c>
      <c r="B39" s="8">
        <f t="shared" si="0"/>
        <v>43451</v>
      </c>
      <c r="C39" s="13">
        <v>43451</v>
      </c>
      <c r="D39" s="65" t="e">
        <f t="shared" si="6"/>
        <v>#REF!</v>
      </c>
      <c r="E39" s="130" t="e">
        <f t="shared" si="2"/>
        <v>#REF!</v>
      </c>
      <c r="F39" s="126" t="e">
        <f t="shared" si="1"/>
        <v>#REF!</v>
      </c>
      <c r="G39" s="77" t="e">
        <f t="shared" si="3"/>
        <v>#REF!</v>
      </c>
      <c r="H39" s="85" t="e">
        <f t="shared" si="4"/>
        <v>#REF!</v>
      </c>
      <c r="I39" s="73" t="e">
        <f t="shared" si="5"/>
        <v>#REF!</v>
      </c>
      <c r="J39" s="13"/>
      <c r="K39" s="56"/>
      <c r="L39" s="56"/>
      <c r="M39" s="56"/>
      <c r="O39" s="3"/>
      <c r="P39" s="3"/>
      <c r="Q39" s="3"/>
      <c r="R39" s="3"/>
    </row>
    <row r="40" spans="1:18" x14ac:dyDescent="0.3">
      <c r="A40" s="6">
        <v>26</v>
      </c>
      <c r="B40" s="8">
        <f t="shared" si="0"/>
        <v>43480</v>
      </c>
      <c r="C40" s="13">
        <v>43480</v>
      </c>
      <c r="D40" s="65" t="e">
        <f t="shared" si="6"/>
        <v>#REF!</v>
      </c>
      <c r="E40" s="130" t="e">
        <f t="shared" si="2"/>
        <v>#REF!</v>
      </c>
      <c r="F40" s="126" t="e">
        <f t="shared" si="1"/>
        <v>#REF!</v>
      </c>
      <c r="G40" s="77" t="e">
        <f t="shared" si="3"/>
        <v>#REF!</v>
      </c>
      <c r="H40" s="85" t="e">
        <f t="shared" si="4"/>
        <v>#REF!</v>
      </c>
      <c r="I40" s="73" t="e">
        <f t="shared" si="5"/>
        <v>#REF!</v>
      </c>
      <c r="J40" s="13"/>
      <c r="K40" s="56"/>
      <c r="L40" s="56"/>
      <c r="M40" s="56"/>
      <c r="O40" s="3"/>
      <c r="P40" s="3"/>
      <c r="Q40" s="3"/>
      <c r="R40" s="3"/>
    </row>
    <row r="41" spans="1:18" x14ac:dyDescent="0.3">
      <c r="A41" s="6">
        <v>27</v>
      </c>
      <c r="B41" s="8">
        <f t="shared" si="0"/>
        <v>43511</v>
      </c>
      <c r="C41" s="13">
        <v>43511</v>
      </c>
      <c r="D41" s="65" t="e">
        <f t="shared" si="6"/>
        <v>#REF!</v>
      </c>
      <c r="E41" s="130" t="e">
        <f t="shared" si="2"/>
        <v>#REF!</v>
      </c>
      <c r="F41" s="126" t="e">
        <f t="shared" si="1"/>
        <v>#REF!</v>
      </c>
      <c r="G41" s="77" t="e">
        <f t="shared" si="3"/>
        <v>#REF!</v>
      </c>
      <c r="H41" s="85" t="e">
        <f t="shared" si="4"/>
        <v>#REF!</v>
      </c>
      <c r="I41" s="73" t="e">
        <f t="shared" si="5"/>
        <v>#REF!</v>
      </c>
      <c r="J41" s="13"/>
      <c r="K41" s="56"/>
      <c r="L41" s="56"/>
      <c r="M41" s="56"/>
      <c r="O41" s="3"/>
      <c r="P41" s="3"/>
      <c r="Q41" s="3"/>
      <c r="R41" s="3"/>
    </row>
    <row r="42" spans="1:18" x14ac:dyDescent="0.3">
      <c r="A42" s="6">
        <v>28</v>
      </c>
      <c r="B42" s="8">
        <f t="shared" si="0"/>
        <v>43539</v>
      </c>
      <c r="C42" s="13">
        <v>43539</v>
      </c>
      <c r="D42" s="65" t="e">
        <f t="shared" si="6"/>
        <v>#REF!</v>
      </c>
      <c r="E42" s="130" t="e">
        <f t="shared" si="2"/>
        <v>#REF!</v>
      </c>
      <c r="F42" s="126" t="e">
        <f t="shared" si="1"/>
        <v>#REF!</v>
      </c>
      <c r="G42" s="77" t="e">
        <f t="shared" si="3"/>
        <v>#REF!</v>
      </c>
      <c r="H42" s="85" t="e">
        <f t="shared" si="4"/>
        <v>#REF!</v>
      </c>
      <c r="I42" s="73" t="e">
        <f t="shared" si="5"/>
        <v>#REF!</v>
      </c>
      <c r="J42" s="13"/>
      <c r="K42" s="56"/>
      <c r="L42" s="56"/>
      <c r="M42" s="56"/>
      <c r="O42" s="3"/>
      <c r="P42" s="3"/>
      <c r="Q42" s="3"/>
      <c r="R42" s="3"/>
    </row>
    <row r="43" spans="1:18" x14ac:dyDescent="0.3">
      <c r="A43" s="6">
        <v>29</v>
      </c>
      <c r="B43" s="8">
        <f t="shared" si="0"/>
        <v>43570</v>
      </c>
      <c r="C43" s="13">
        <v>43570</v>
      </c>
      <c r="D43" s="65" t="e">
        <f t="shared" si="6"/>
        <v>#REF!</v>
      </c>
      <c r="E43" s="130" t="e">
        <f t="shared" si="2"/>
        <v>#REF!</v>
      </c>
      <c r="F43" s="126" t="e">
        <f t="shared" si="1"/>
        <v>#REF!</v>
      </c>
      <c r="G43" s="77" t="e">
        <f t="shared" si="3"/>
        <v>#REF!</v>
      </c>
      <c r="H43" s="85" t="e">
        <f t="shared" si="4"/>
        <v>#REF!</v>
      </c>
      <c r="I43" s="73" t="e">
        <f t="shared" si="5"/>
        <v>#REF!</v>
      </c>
      <c r="J43" s="13"/>
      <c r="K43" s="56"/>
      <c r="L43" s="56"/>
      <c r="M43" s="56"/>
      <c r="O43" s="3"/>
      <c r="P43" s="3"/>
      <c r="Q43" s="3"/>
      <c r="R43" s="3"/>
    </row>
    <row r="44" spans="1:18" x14ac:dyDescent="0.3">
      <c r="A44" s="6">
        <v>30</v>
      </c>
      <c r="B44" s="8">
        <f t="shared" si="0"/>
        <v>43600</v>
      </c>
      <c r="C44" s="13">
        <v>43600</v>
      </c>
      <c r="D44" s="65" t="e">
        <f t="shared" si="6"/>
        <v>#REF!</v>
      </c>
      <c r="E44" s="130" t="e">
        <f t="shared" si="2"/>
        <v>#REF!</v>
      </c>
      <c r="F44" s="126" t="e">
        <f t="shared" si="1"/>
        <v>#REF!</v>
      </c>
      <c r="G44" s="77" t="e">
        <f t="shared" si="3"/>
        <v>#REF!</v>
      </c>
      <c r="H44" s="85" t="e">
        <f t="shared" si="4"/>
        <v>#REF!</v>
      </c>
      <c r="I44" s="73" t="e">
        <f t="shared" si="5"/>
        <v>#REF!</v>
      </c>
      <c r="J44" s="13"/>
      <c r="K44" s="56"/>
      <c r="L44" s="56"/>
      <c r="M44" s="56"/>
      <c r="O44" s="3"/>
      <c r="P44" s="3"/>
      <c r="Q44" s="3"/>
      <c r="R44" s="3"/>
    </row>
    <row r="45" spans="1:18" s="4" customFormat="1" x14ac:dyDescent="0.3">
      <c r="A45" s="6">
        <v>31</v>
      </c>
      <c r="B45" s="8">
        <f t="shared" si="0"/>
        <v>43633</v>
      </c>
      <c r="C45" s="13">
        <v>43633</v>
      </c>
      <c r="D45" s="65" t="e">
        <f t="shared" si="6"/>
        <v>#REF!</v>
      </c>
      <c r="E45" s="130" t="e">
        <f t="shared" si="2"/>
        <v>#REF!</v>
      </c>
      <c r="F45" s="126" t="e">
        <f t="shared" si="1"/>
        <v>#REF!</v>
      </c>
      <c r="G45" s="77" t="e">
        <f t="shared" si="3"/>
        <v>#REF!</v>
      </c>
      <c r="H45" s="85" t="e">
        <f t="shared" si="4"/>
        <v>#REF!</v>
      </c>
      <c r="I45" s="73" t="e">
        <f t="shared" si="5"/>
        <v>#REF!</v>
      </c>
      <c r="J45" s="13"/>
      <c r="K45" s="56"/>
      <c r="L45" s="56"/>
      <c r="M45" s="56"/>
      <c r="N45" s="2"/>
    </row>
    <row r="46" spans="1:18" s="4" customFormat="1" x14ac:dyDescent="0.3">
      <c r="A46" s="6">
        <v>32</v>
      </c>
      <c r="B46" s="8">
        <f t="shared" si="0"/>
        <v>43661</v>
      </c>
      <c r="C46" s="13">
        <v>43661</v>
      </c>
      <c r="D46" s="65" t="e">
        <f t="shared" si="6"/>
        <v>#REF!</v>
      </c>
      <c r="E46" s="130" t="e">
        <f t="shared" si="2"/>
        <v>#REF!</v>
      </c>
      <c r="F46" s="126" t="e">
        <f t="shared" si="1"/>
        <v>#REF!</v>
      </c>
      <c r="G46" s="77" t="e">
        <f t="shared" si="3"/>
        <v>#REF!</v>
      </c>
      <c r="H46" s="85" t="e">
        <f t="shared" si="4"/>
        <v>#REF!</v>
      </c>
      <c r="I46" s="73" t="e">
        <f t="shared" si="5"/>
        <v>#REF!</v>
      </c>
      <c r="J46" s="13"/>
      <c r="K46" s="56"/>
      <c r="L46" s="56"/>
      <c r="M46" s="56"/>
      <c r="N46" s="2"/>
    </row>
    <row r="47" spans="1:18" s="4" customFormat="1" x14ac:dyDescent="0.3">
      <c r="A47" s="6">
        <v>33</v>
      </c>
      <c r="B47" s="8">
        <f t="shared" si="0"/>
        <v>43692</v>
      </c>
      <c r="C47" s="13">
        <v>43692</v>
      </c>
      <c r="D47" s="65" t="e">
        <f>$I$14/33</f>
        <v>#REF!</v>
      </c>
      <c r="E47" s="130" t="e">
        <f t="shared" si="2"/>
        <v>#REF!</v>
      </c>
      <c r="F47" s="126" t="e">
        <f>((1+$O$9)^(C47-C46-2)-1)*I46</f>
        <v>#REF!</v>
      </c>
      <c r="G47" s="77" t="e">
        <f t="shared" si="3"/>
        <v>#REF!</v>
      </c>
      <c r="H47" s="85" t="e">
        <f t="shared" si="4"/>
        <v>#REF!</v>
      </c>
      <c r="I47" s="73" t="e">
        <f t="shared" si="5"/>
        <v>#REF!</v>
      </c>
      <c r="J47" s="13"/>
      <c r="K47" s="56"/>
      <c r="L47" s="56"/>
      <c r="M47" s="56"/>
      <c r="N47" s="2"/>
    </row>
    <row r="48" spans="1:18" x14ac:dyDescent="0.3">
      <c r="A48" s="6">
        <v>34</v>
      </c>
      <c r="B48" s="8">
        <f t="shared" si="0"/>
        <v>43724</v>
      </c>
      <c r="C48" s="13">
        <v>43724</v>
      </c>
      <c r="D48" s="65" t="e">
        <f t="shared" si="6"/>
        <v>#REF!</v>
      </c>
      <c r="E48" s="130" t="e">
        <f t="shared" si="2"/>
        <v>#REF!</v>
      </c>
      <c r="F48" s="126" t="e">
        <f>((1+$O$9)^(C48-C47-2)-1)*I47</f>
        <v>#REF!</v>
      </c>
      <c r="G48" s="77" t="e">
        <f t="shared" si="3"/>
        <v>#REF!</v>
      </c>
      <c r="H48" s="85" t="e">
        <f t="shared" si="4"/>
        <v>#REF!</v>
      </c>
      <c r="I48" s="73" t="e">
        <f t="shared" si="5"/>
        <v>#REF!</v>
      </c>
      <c r="J48" s="13"/>
      <c r="K48" s="56"/>
      <c r="L48" s="56"/>
      <c r="M48" s="56"/>
      <c r="O48" s="3"/>
      <c r="P48" s="3"/>
      <c r="Q48" s="3"/>
      <c r="R48" s="3"/>
    </row>
    <row r="49" spans="1:18" s="4" customFormat="1" x14ac:dyDescent="0.3">
      <c r="A49" s="7"/>
      <c r="B49" s="7" t="s">
        <v>5</v>
      </c>
      <c r="C49" s="14"/>
      <c r="D49" s="93" t="e">
        <f>SUM(D14:D48)</f>
        <v>#REF!</v>
      </c>
      <c r="E49" s="93" t="e">
        <f>SUM(E14:E48)</f>
        <v>#REF!</v>
      </c>
      <c r="F49" s="93" t="e">
        <f>SUM(F14:F48)</f>
        <v>#REF!</v>
      </c>
      <c r="G49" s="93" t="e">
        <f>SUM(G14:G48)</f>
        <v>#REF!</v>
      </c>
      <c r="H49" s="83"/>
      <c r="I49" s="94"/>
      <c r="J49" s="14"/>
      <c r="K49" s="58"/>
      <c r="L49" s="58"/>
      <c r="M49" s="58"/>
      <c r="N49" s="2"/>
    </row>
    <row r="50" spans="1:18" x14ac:dyDescent="0.3">
      <c r="C50" s="79" t="s">
        <v>49</v>
      </c>
      <c r="D50" s="95">
        <v>1462299.5772200001</v>
      </c>
      <c r="E50" s="95">
        <v>45827.304901000003</v>
      </c>
      <c r="F50" s="95">
        <v>166114.907068</v>
      </c>
      <c r="G50" s="95">
        <v>1674241.7891889999</v>
      </c>
      <c r="H50" s="84"/>
      <c r="I50" s="60"/>
      <c r="J50" s="60"/>
      <c r="K50" s="60"/>
      <c r="L50" s="3"/>
      <c r="M50" s="3"/>
      <c r="O50" s="3"/>
      <c r="P50" s="3"/>
      <c r="Q50" s="3"/>
      <c r="R50" s="3"/>
    </row>
    <row r="51" spans="1:18" x14ac:dyDescent="0.3">
      <c r="C51" s="79" t="s">
        <v>50</v>
      </c>
      <c r="D51" s="96" t="e">
        <f>D49-D50</f>
        <v>#REF!</v>
      </c>
      <c r="E51" s="96" t="e">
        <f>E49-E50</f>
        <v>#REF!</v>
      </c>
      <c r="F51" s="96" t="e">
        <f>F49-F50</f>
        <v>#REF!</v>
      </c>
      <c r="G51" s="96" t="e">
        <f>G49-G50</f>
        <v>#REF!</v>
      </c>
      <c r="H51" s="84"/>
      <c r="I51" s="60"/>
      <c r="J51" s="60"/>
      <c r="K51" s="60"/>
      <c r="L51" s="3"/>
      <c r="M51" s="3"/>
      <c r="O51" s="3"/>
      <c r="P51" s="3"/>
      <c r="Q51" s="3"/>
      <c r="R51" s="3"/>
    </row>
    <row r="52" spans="1:18" x14ac:dyDescent="0.3">
      <c r="I52" s="60"/>
      <c r="J52" s="60"/>
      <c r="K52" s="60"/>
      <c r="L52" s="3"/>
      <c r="M52" s="3"/>
      <c r="O52" s="3"/>
      <c r="P52" s="3"/>
      <c r="Q52" s="3"/>
      <c r="R52" s="3"/>
    </row>
    <row r="53" spans="1:18" x14ac:dyDescent="0.3">
      <c r="B53" s="128"/>
      <c r="I53" s="60"/>
      <c r="J53" s="60"/>
      <c r="K53" s="60"/>
      <c r="L53" s="3"/>
      <c r="M53" s="3"/>
      <c r="O53" s="3"/>
      <c r="P53" s="3"/>
      <c r="Q53" s="3"/>
      <c r="R53" s="3"/>
    </row>
    <row r="54" spans="1:18" x14ac:dyDescent="0.3">
      <c r="B54" s="128"/>
      <c r="C54" s="47"/>
      <c r="D54" s="47"/>
      <c r="E54" s="47"/>
      <c r="F54" s="78"/>
      <c r="G54" s="170">
        <f>2500000/33</f>
        <v>75757.57575757576</v>
      </c>
      <c r="H54" s="78"/>
      <c r="I54" s="79"/>
      <c r="J54" s="3"/>
      <c r="K54" s="3"/>
      <c r="L54" s="3"/>
      <c r="M54" s="3"/>
      <c r="O54" s="3"/>
      <c r="P54" s="3"/>
      <c r="Q54" s="3"/>
      <c r="R54" s="3"/>
    </row>
    <row r="55" spans="1:18" x14ac:dyDescent="0.3">
      <c r="B55" s="128"/>
      <c r="C55" s="47"/>
      <c r="D55" s="47"/>
      <c r="E55" s="47"/>
      <c r="G55" s="174">
        <v>1.7096359999999999</v>
      </c>
      <c r="H55" s="78"/>
      <c r="J55" s="3"/>
      <c r="K55" s="3"/>
      <c r="L55" s="3"/>
      <c r="M55" s="3"/>
      <c r="O55" s="3"/>
      <c r="P55" s="3"/>
      <c r="Q55" s="3"/>
      <c r="R55" s="3"/>
    </row>
    <row r="56" spans="1:18" x14ac:dyDescent="0.3">
      <c r="B56" s="128"/>
      <c r="C56" s="47"/>
      <c r="D56" s="47"/>
      <c r="E56" s="47"/>
      <c r="F56" s="78"/>
      <c r="G56" s="78">
        <f>G54/G55</f>
        <v>44312.108400604433</v>
      </c>
      <c r="H56" s="78"/>
      <c r="J56" s="3"/>
      <c r="K56" s="3"/>
      <c r="L56" s="3"/>
      <c r="M56" s="3"/>
      <c r="O56" s="3"/>
      <c r="P56" s="3"/>
      <c r="Q56" s="3"/>
      <c r="R56" s="3"/>
    </row>
    <row r="57" spans="1:18" x14ac:dyDescent="0.3">
      <c r="B57" s="128"/>
      <c r="C57" s="47"/>
      <c r="D57" s="47"/>
      <c r="E57" s="47"/>
      <c r="G57" s="174">
        <f>G58/G56</f>
        <v>2.011780825098</v>
      </c>
    </row>
    <row r="58" spans="1:18" x14ac:dyDescent="0.3">
      <c r="B58" s="128"/>
      <c r="C58" s="129"/>
      <c r="D58" s="47"/>
      <c r="E58" s="47"/>
      <c r="F58" s="78"/>
      <c r="G58" s="170">
        <v>89146.25</v>
      </c>
      <c r="H58" s="78"/>
      <c r="I58" s="79"/>
      <c r="J58" s="3"/>
      <c r="K58" s="3"/>
    </row>
    <row r="59" spans="1:18" x14ac:dyDescent="0.3">
      <c r="C59" s="80"/>
      <c r="D59" s="80"/>
      <c r="E59" s="47"/>
      <c r="F59" s="47"/>
      <c r="G59" s="78"/>
      <c r="H59" s="78"/>
      <c r="I59" s="79"/>
      <c r="J59" s="3"/>
      <c r="K59" s="3"/>
    </row>
    <row r="60" spans="1:18" x14ac:dyDescent="0.3">
      <c r="D60" s="79"/>
      <c r="E60" s="78"/>
      <c r="F60" s="78"/>
      <c r="G60" s="78"/>
      <c r="H60" s="78"/>
      <c r="J60" s="3"/>
      <c r="K60" s="3"/>
    </row>
    <row r="61" spans="1:18" x14ac:dyDescent="0.3">
      <c r="D61" s="79"/>
      <c r="E61" s="78"/>
      <c r="F61" s="78"/>
      <c r="G61" s="78"/>
      <c r="H61" s="78"/>
    </row>
    <row r="63" spans="1:18" x14ac:dyDescent="0.3">
      <c r="E63" s="47"/>
      <c r="F63" s="79"/>
    </row>
    <row r="64" spans="1:18" x14ac:dyDescent="0.3">
      <c r="E64" s="47"/>
      <c r="F64" s="79"/>
    </row>
    <row r="65" spans="5:5" x14ac:dyDescent="0.3">
      <c r="E65" s="47"/>
    </row>
  </sheetData>
  <mergeCells count="3">
    <mergeCell ref="A1:B1"/>
    <mergeCell ref="C1:D1"/>
    <mergeCell ref="E1:G1"/>
  </mergeCells>
  <dataValidations count="2">
    <dataValidation type="list" allowBlank="1" showInputMessage="1" showErrorMessage="1" sqref="G8" xr:uid="{D0A3B11D-438F-49C0-849F-D7C279FBEE55}">
      <formula1>"PRICE,SAC,SACRE"</formula1>
    </dataValidation>
    <dataValidation type="whole" allowBlank="1" showInputMessage="1" showErrorMessage="1" errorTitle="Valor entre 0 e 99" error="O valor digitado deve ser inteiro, entre 0 e 99" sqref="D7 D10:D11" xr:uid="{C60B3878-33D1-43FE-9BDC-DDE94B112D46}">
      <formula1>0</formula1>
      <formula2>99</formula2>
    </dataValidation>
  </dataValidations>
  <printOptions horizontalCentered="1"/>
  <pageMargins left="0.31496062992125984" right="0.31496062992125984" top="0.31496062992125984" bottom="0.31496062992125984" header="0.31496062992125984" footer="0.31496062992125984"/>
  <pageSetup paperSize="9" scale="56" orientation="portrait" horizontalDpi="1200" verticalDpi="12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30401" r:id="rId4" name="Check Box 1">
              <controlPr defaultSize="0" autoFill="0" autoLine="0" autoPict="0">
                <anchor moveWithCells="1">
                  <from>
                    <xdr:col>8</xdr:col>
                    <xdr:colOff>68580</xdr:colOff>
                    <xdr:row>2</xdr:row>
                    <xdr:rowOff>0</xdr:rowOff>
                  </from>
                  <to>
                    <xdr:col>8</xdr:col>
                    <xdr:colOff>373380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402" r:id="rId5" name="Check Box 2">
              <controlPr defaultSize="0" autoFill="0" autoLine="0" autoPict="0">
                <anchor moveWithCells="1">
                  <from>
                    <xdr:col>8</xdr:col>
                    <xdr:colOff>68580</xdr:colOff>
                    <xdr:row>4</xdr:row>
                    <xdr:rowOff>0</xdr:rowOff>
                  </from>
                  <to>
                    <xdr:col>8</xdr:col>
                    <xdr:colOff>373380</xdr:colOff>
                    <xdr:row>5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A00466-8AB0-40C2-AA0F-1CFFCB57DCCA}">
  <sheetPr>
    <tabColor rgb="FFFFFFCC"/>
    <pageSetUpPr fitToPage="1"/>
  </sheetPr>
  <dimension ref="A1:S65"/>
  <sheetViews>
    <sheetView zoomScale="85" zoomScaleNormal="85" workbookViewId="0">
      <pane xSplit="2" ySplit="13" topLeftCell="C15" activePane="bottomRight" state="frozen"/>
      <selection activeCell="D50" sqref="D50:G50"/>
      <selection pane="topRight" activeCell="D50" sqref="D50:G50"/>
      <selection pane="bottomLeft" activeCell="D50" sqref="D50:G50"/>
      <selection pane="bottomRight" activeCell="J13" sqref="J13"/>
    </sheetView>
  </sheetViews>
  <sheetFormatPr defaultColWidth="10.59765625" defaultRowHeight="14.4" x14ac:dyDescent="0.3"/>
  <cols>
    <col min="1" max="1" width="4.19921875" style="1" customWidth="1"/>
    <col min="2" max="2" width="14.3984375" style="5" customWidth="1"/>
    <col min="3" max="3" width="15.3984375" style="15" customWidth="1"/>
    <col min="4" max="4" width="13.8984375" style="2" customWidth="1"/>
    <col min="5" max="5" width="15" style="2" customWidth="1"/>
    <col min="6" max="6" width="16.3984375" style="2" customWidth="1"/>
    <col min="7" max="7" width="16" style="2" customWidth="1"/>
    <col min="8" max="8" width="15.5" style="2" customWidth="1"/>
    <col min="9" max="9" width="17.3984375" style="2" customWidth="1"/>
    <col min="10" max="11" width="14.69921875" style="2" customWidth="1"/>
    <col min="12" max="12" width="15.5" style="2" customWidth="1"/>
    <col min="13" max="14" width="14.19921875" style="2" bestFit="1" customWidth="1"/>
    <col min="15" max="15" width="12.09765625" style="2" customWidth="1"/>
    <col min="16" max="18" width="13.59765625" style="2" customWidth="1"/>
    <col min="19" max="21" width="15.5" style="3" customWidth="1"/>
    <col min="22" max="22" width="10.59765625" style="3"/>
    <col min="23" max="25" width="15.59765625" style="3" customWidth="1"/>
    <col min="26" max="16384" width="10.59765625" style="3"/>
  </cols>
  <sheetData>
    <row r="1" spans="1:19" ht="27" customHeight="1" x14ac:dyDescent="0.3">
      <c r="A1" s="253" t="s">
        <v>29</v>
      </c>
      <c r="B1" s="253"/>
      <c r="C1" s="253" t="str">
        <f>D6</f>
        <v>160.055.401/01</v>
      </c>
      <c r="D1" s="253"/>
      <c r="E1" s="253" t="str">
        <f>D3</f>
        <v>BNDES</v>
      </c>
      <c r="F1" s="253"/>
      <c r="G1" s="253"/>
      <c r="H1" s="168" t="str">
        <f>D4</f>
        <v>Itaú</v>
      </c>
      <c r="I1" s="18">
        <f>G3/1000</f>
        <v>3500</v>
      </c>
      <c r="J1" s="19">
        <f>G5</f>
        <v>0</v>
      </c>
      <c r="K1" s="19">
        <f>G7</f>
        <v>43724</v>
      </c>
    </row>
    <row r="2" spans="1:19" ht="6.75" customHeight="1" x14ac:dyDescent="0.3"/>
    <row r="3" spans="1:19" s="20" customFormat="1" ht="17.25" customHeight="1" x14ac:dyDescent="0.3">
      <c r="C3" s="21" t="s">
        <v>30</v>
      </c>
      <c r="D3" s="22" t="s">
        <v>42</v>
      </c>
      <c r="E3" s="42"/>
      <c r="F3" s="23" t="s">
        <v>13</v>
      </c>
      <c r="G3" s="69">
        <v>3500000</v>
      </c>
      <c r="H3" s="24"/>
      <c r="I3" s="38" t="s">
        <v>33</v>
      </c>
      <c r="J3" s="39"/>
      <c r="K3" s="71"/>
      <c r="L3" s="23" t="s">
        <v>52</v>
      </c>
      <c r="M3" s="72">
        <v>1.7096359999999999</v>
      </c>
      <c r="O3" s="25"/>
      <c r="P3" s="25"/>
      <c r="Q3" s="25"/>
      <c r="R3" s="25"/>
    </row>
    <row r="4" spans="1:19" s="20" customFormat="1" ht="17.25" customHeight="1" x14ac:dyDescent="0.3">
      <c r="A4" s="26"/>
      <c r="C4" s="21" t="s">
        <v>32</v>
      </c>
      <c r="D4" s="22" t="s">
        <v>1</v>
      </c>
      <c r="E4" s="30"/>
      <c r="F4" s="21" t="s">
        <v>7</v>
      </c>
      <c r="G4" s="70">
        <v>42611</v>
      </c>
      <c r="H4" s="28"/>
      <c r="I4" s="21" t="s">
        <v>24</v>
      </c>
      <c r="J4" s="34"/>
      <c r="K4" s="25"/>
      <c r="L4" s="31"/>
      <c r="M4" s="32"/>
      <c r="O4" s="25"/>
      <c r="P4" s="25"/>
      <c r="Q4" s="25"/>
      <c r="R4" s="25"/>
    </row>
    <row r="5" spans="1:19" s="20" customFormat="1" ht="17.25" customHeight="1" x14ac:dyDescent="0.3">
      <c r="C5" s="29" t="s">
        <v>31</v>
      </c>
      <c r="D5" s="27" t="s">
        <v>43</v>
      </c>
      <c r="E5" s="30"/>
      <c r="F5" s="21" t="s">
        <v>6</v>
      </c>
      <c r="G5" s="70"/>
      <c r="H5" s="28"/>
      <c r="I5" s="40" t="s">
        <v>34</v>
      </c>
      <c r="J5" s="41"/>
      <c r="K5" s="25"/>
      <c r="L5" s="23" t="s">
        <v>44</v>
      </c>
      <c r="M5" s="75">
        <v>1.8599999999999998E-2</v>
      </c>
      <c r="N5" s="74" t="s">
        <v>39</v>
      </c>
      <c r="O5" s="127" t="s">
        <v>64</v>
      </c>
      <c r="P5" s="25"/>
      <c r="Q5" s="25"/>
      <c r="R5" s="25"/>
    </row>
    <row r="6" spans="1:19" s="20" customFormat="1" ht="17.25" customHeight="1" x14ac:dyDescent="0.3">
      <c r="A6" s="26"/>
      <c r="C6" s="29" t="s">
        <v>35</v>
      </c>
      <c r="D6" s="67" t="s">
        <v>48</v>
      </c>
      <c r="E6" s="43"/>
      <c r="F6" s="31" t="s">
        <v>11</v>
      </c>
      <c r="G6" s="70">
        <v>42719</v>
      </c>
      <c r="H6" s="28"/>
      <c r="I6" s="21" t="s">
        <v>19</v>
      </c>
      <c r="J6" s="32" t="s">
        <v>46</v>
      </c>
      <c r="K6" s="25"/>
      <c r="L6" s="23" t="s">
        <v>44</v>
      </c>
      <c r="M6" s="75">
        <f>POWER((1+M5),(1/360))-1</f>
        <v>5.1193353302725342E-5</v>
      </c>
      <c r="N6" s="74" t="s">
        <v>40</v>
      </c>
      <c r="O6" s="75">
        <f>POWER((1+M5),(1/365))-1</f>
        <v>5.0492056786088924E-5</v>
      </c>
      <c r="P6" s="25"/>
      <c r="Q6" s="25"/>
    </row>
    <row r="7" spans="1:19" s="20" customFormat="1" ht="17.25" customHeight="1" x14ac:dyDescent="0.3">
      <c r="A7" s="26"/>
      <c r="C7" s="21" t="s">
        <v>14</v>
      </c>
      <c r="D7" s="68">
        <v>34</v>
      </c>
      <c r="E7" s="42"/>
      <c r="F7" s="31" t="s">
        <v>12</v>
      </c>
      <c r="G7" s="70">
        <v>43724</v>
      </c>
      <c r="H7" s="28"/>
      <c r="I7" s="21" t="s">
        <v>20</v>
      </c>
      <c r="J7" s="37"/>
      <c r="K7" s="50"/>
      <c r="L7" s="21"/>
      <c r="M7" s="70"/>
      <c r="N7" s="25"/>
      <c r="O7" s="25"/>
      <c r="P7" s="25"/>
      <c r="Q7" s="25"/>
    </row>
    <row r="8" spans="1:19" s="20" customFormat="1" ht="17.25" customHeight="1" x14ac:dyDescent="0.3">
      <c r="A8" s="26"/>
      <c r="C8" s="21" t="s">
        <v>15</v>
      </c>
      <c r="D8" s="68">
        <f>C16-G4</f>
        <v>140</v>
      </c>
      <c r="E8" s="53"/>
      <c r="F8" s="23" t="s">
        <v>25</v>
      </c>
      <c r="G8" s="34" t="s">
        <v>63</v>
      </c>
      <c r="H8" s="28"/>
      <c r="I8" s="38" t="s">
        <v>26</v>
      </c>
      <c r="J8" s="39"/>
      <c r="K8" s="50"/>
      <c r="L8" s="21" t="s">
        <v>45</v>
      </c>
      <c r="M8" s="75">
        <v>7.0000000000000007E-2</v>
      </c>
      <c r="N8" s="74" t="s">
        <v>39</v>
      </c>
      <c r="O8" s="48"/>
      <c r="P8" s="25"/>
      <c r="Q8" s="25"/>
    </row>
    <row r="9" spans="1:19" s="20" customFormat="1" ht="17.25" customHeight="1" x14ac:dyDescent="0.3">
      <c r="A9" s="26"/>
      <c r="C9" s="21" t="s">
        <v>16</v>
      </c>
      <c r="D9" s="68">
        <f>C15-G4</f>
        <v>108</v>
      </c>
      <c r="E9" s="53"/>
      <c r="F9" s="31" t="s">
        <v>27</v>
      </c>
      <c r="G9" s="32"/>
      <c r="H9" s="28"/>
      <c r="I9" s="21" t="s">
        <v>21</v>
      </c>
      <c r="J9" s="33"/>
      <c r="K9" s="50"/>
      <c r="L9" s="31" t="s">
        <v>45</v>
      </c>
      <c r="M9" s="75">
        <f>POWER((1+M8),(1/360))-1</f>
        <v>1.8795835216289802E-4</v>
      </c>
      <c r="N9" s="74" t="s">
        <v>40</v>
      </c>
      <c r="O9" s="75">
        <f>POWER((1+M8),(1/365))-1</f>
        <v>1.8538334157058856E-4</v>
      </c>
      <c r="P9" s="25"/>
      <c r="Q9" s="25"/>
    </row>
    <row r="10" spans="1:19" s="20" customFormat="1" ht="17.25" customHeight="1" x14ac:dyDescent="0.3">
      <c r="A10" s="26"/>
      <c r="C10" s="21" t="s">
        <v>17</v>
      </c>
      <c r="D10" s="33">
        <v>1</v>
      </c>
      <c r="E10" s="43"/>
      <c r="F10" s="35" t="s">
        <v>28</v>
      </c>
      <c r="G10" s="36"/>
      <c r="H10" s="28"/>
      <c r="I10" s="21" t="s">
        <v>22</v>
      </c>
      <c r="J10" s="33"/>
      <c r="K10" s="25"/>
      <c r="L10" s="35"/>
      <c r="M10" s="36"/>
      <c r="N10" s="25"/>
      <c r="O10" s="25"/>
      <c r="P10" s="25"/>
      <c r="Q10" s="25"/>
    </row>
    <row r="11" spans="1:19" s="20" customFormat="1" ht="17.25" customHeight="1" x14ac:dyDescent="0.3">
      <c r="A11" s="26"/>
      <c r="C11" s="21" t="s">
        <v>18</v>
      </c>
      <c r="D11" s="33">
        <v>1</v>
      </c>
      <c r="E11" s="76"/>
      <c r="F11" s="35" t="s">
        <v>36</v>
      </c>
      <c r="G11" s="34"/>
      <c r="H11" s="28"/>
      <c r="I11" s="35" t="s">
        <v>23</v>
      </c>
      <c r="J11" s="36"/>
      <c r="K11" s="25"/>
      <c r="L11" s="35"/>
      <c r="M11" s="34"/>
      <c r="N11" s="25"/>
      <c r="O11" s="25"/>
      <c r="P11" s="25"/>
      <c r="Q11" s="25"/>
    </row>
    <row r="13" spans="1:19" x14ac:dyDescent="0.3">
      <c r="A13" s="11" t="s">
        <v>8</v>
      </c>
      <c r="B13" s="11" t="s">
        <v>9</v>
      </c>
      <c r="C13" s="12" t="s">
        <v>10</v>
      </c>
      <c r="D13" s="11" t="s">
        <v>2</v>
      </c>
      <c r="E13" s="11" t="s">
        <v>44</v>
      </c>
      <c r="F13" s="11" t="s">
        <v>45</v>
      </c>
      <c r="G13" s="11" t="s">
        <v>41</v>
      </c>
      <c r="H13" s="11" t="s">
        <v>53</v>
      </c>
      <c r="I13" s="12" t="s">
        <v>51</v>
      </c>
      <c r="J13" s="11"/>
      <c r="K13" s="11"/>
      <c r="L13" s="11"/>
      <c r="M13" s="11"/>
      <c r="O13" s="3"/>
      <c r="P13" s="3"/>
      <c r="Q13" s="3"/>
      <c r="R13" s="3"/>
    </row>
    <row r="14" spans="1:19" x14ac:dyDescent="0.3">
      <c r="A14" s="9">
        <v>0</v>
      </c>
      <c r="B14" s="9" t="s">
        <v>38</v>
      </c>
      <c r="C14" s="16">
        <v>42611</v>
      </c>
      <c r="D14" s="131"/>
      <c r="E14" s="131"/>
      <c r="F14" s="131"/>
      <c r="G14" s="55"/>
      <c r="H14" s="85" t="e">
        <f>VLOOKUP(C14,#REF!,2,FALSE)</f>
        <v>#REF!</v>
      </c>
      <c r="I14" s="73" t="e">
        <f>G3/H14</f>
        <v>#REF!</v>
      </c>
      <c r="J14" s="16"/>
      <c r="K14" s="55"/>
      <c r="L14" s="55"/>
      <c r="M14" s="55"/>
      <c r="O14" s="3"/>
      <c r="P14" s="45"/>
      <c r="Q14" s="46"/>
      <c r="R14" s="3"/>
      <c r="S14" s="45"/>
    </row>
    <row r="15" spans="1:19" x14ac:dyDescent="0.3">
      <c r="A15" s="62">
        <v>1</v>
      </c>
      <c r="B15" s="8">
        <f t="shared" ref="B15:B48" si="0">C15</f>
        <v>42719</v>
      </c>
      <c r="C15" s="54">
        <v>42719</v>
      </c>
      <c r="D15" s="131"/>
      <c r="E15" s="130" t="e">
        <f>((1+$O$6)^(C15-C14)-1)*I14</f>
        <v>#REF!</v>
      </c>
      <c r="F15" s="126" t="e">
        <f t="shared" ref="F15:F47" si="1">((1+$O$9)^(C15-C14-1)-1)*I14</f>
        <v>#REF!</v>
      </c>
      <c r="G15" s="77" t="e">
        <f>D15+E15+F15</f>
        <v>#REF!</v>
      </c>
      <c r="H15" s="85" t="e">
        <f>H14</f>
        <v>#REF!</v>
      </c>
      <c r="I15" s="73" t="e">
        <f>I14/H14*H15-D15</f>
        <v>#REF!</v>
      </c>
      <c r="J15" s="16"/>
      <c r="K15" s="55"/>
      <c r="L15" s="55"/>
      <c r="M15" s="55"/>
      <c r="O15" s="3"/>
      <c r="P15" s="45"/>
      <c r="Q15" s="46"/>
      <c r="R15" s="3"/>
      <c r="S15" s="45"/>
    </row>
    <row r="16" spans="1:19" x14ac:dyDescent="0.3">
      <c r="A16" s="6">
        <v>2</v>
      </c>
      <c r="B16" s="63">
        <f>C16</f>
        <v>42751</v>
      </c>
      <c r="C16" s="54">
        <v>42751</v>
      </c>
      <c r="D16" s="65" t="e">
        <f>$I$15/33</f>
        <v>#REF!</v>
      </c>
      <c r="E16" s="130" t="e">
        <f t="shared" ref="E16:E48" si="2">((1+$O$6)^(C16-C15)-1)*I15</f>
        <v>#REF!</v>
      </c>
      <c r="F16" s="126" t="e">
        <f t="shared" si="1"/>
        <v>#REF!</v>
      </c>
      <c r="G16" s="77" t="e">
        <f t="shared" ref="G16:G48" si="3">D16+E16+F16</f>
        <v>#REF!</v>
      </c>
      <c r="H16" s="85" t="e">
        <f t="shared" ref="H16:H48" si="4">H15</f>
        <v>#REF!</v>
      </c>
      <c r="I16" s="73" t="e">
        <f t="shared" ref="I16:I48" si="5">I15/H15*H16-D16</f>
        <v>#REF!</v>
      </c>
      <c r="J16" s="64"/>
      <c r="K16" s="66"/>
      <c r="L16" s="66"/>
      <c r="M16" s="66"/>
      <c r="O16" s="51"/>
      <c r="P16" s="3"/>
      <c r="Q16" s="3"/>
      <c r="R16" s="3"/>
    </row>
    <row r="17" spans="1:18" x14ac:dyDescent="0.3">
      <c r="A17" s="6">
        <v>3</v>
      </c>
      <c r="B17" s="8">
        <f t="shared" si="0"/>
        <v>42781</v>
      </c>
      <c r="C17" s="54">
        <v>42781</v>
      </c>
      <c r="D17" s="65" t="e">
        <f t="shared" ref="D17:D48" si="6">$I$14/33</f>
        <v>#REF!</v>
      </c>
      <c r="E17" s="130" t="e">
        <f t="shared" si="2"/>
        <v>#REF!</v>
      </c>
      <c r="F17" s="126" t="e">
        <f t="shared" si="1"/>
        <v>#REF!</v>
      </c>
      <c r="G17" s="77" t="e">
        <f t="shared" si="3"/>
        <v>#REF!</v>
      </c>
      <c r="H17" s="85" t="e">
        <f t="shared" si="4"/>
        <v>#REF!</v>
      </c>
      <c r="I17" s="73" t="e">
        <f t="shared" si="5"/>
        <v>#REF!</v>
      </c>
      <c r="J17" s="13"/>
      <c r="K17" s="56"/>
      <c r="L17" s="56"/>
      <c r="M17" s="56"/>
      <c r="O17" s="51"/>
      <c r="P17" s="3"/>
      <c r="Q17" s="3"/>
      <c r="R17" s="3"/>
    </row>
    <row r="18" spans="1:18" x14ac:dyDescent="0.3">
      <c r="A18" s="6">
        <v>4</v>
      </c>
      <c r="B18" s="8">
        <f t="shared" si="0"/>
        <v>42809</v>
      </c>
      <c r="C18" s="54">
        <v>42809</v>
      </c>
      <c r="D18" s="65" t="e">
        <f t="shared" si="6"/>
        <v>#REF!</v>
      </c>
      <c r="E18" s="130" t="e">
        <f t="shared" si="2"/>
        <v>#REF!</v>
      </c>
      <c r="F18" s="126" t="e">
        <f t="shared" si="1"/>
        <v>#REF!</v>
      </c>
      <c r="G18" s="77" t="e">
        <f t="shared" si="3"/>
        <v>#REF!</v>
      </c>
      <c r="H18" s="85" t="e">
        <f t="shared" si="4"/>
        <v>#REF!</v>
      </c>
      <c r="I18" s="73" t="e">
        <f t="shared" si="5"/>
        <v>#REF!</v>
      </c>
      <c r="J18" s="13"/>
      <c r="K18" s="56"/>
      <c r="L18" s="56"/>
      <c r="M18" s="56"/>
      <c r="O18" s="3"/>
      <c r="P18" s="3"/>
      <c r="Q18" s="3"/>
      <c r="R18" s="3"/>
    </row>
    <row r="19" spans="1:18" x14ac:dyDescent="0.3">
      <c r="A19" s="6">
        <v>5</v>
      </c>
      <c r="B19" s="8">
        <f t="shared" si="0"/>
        <v>42842</v>
      </c>
      <c r="C19" s="64">
        <v>42842</v>
      </c>
      <c r="D19" s="65" t="e">
        <f t="shared" si="6"/>
        <v>#REF!</v>
      </c>
      <c r="E19" s="130" t="e">
        <f t="shared" si="2"/>
        <v>#REF!</v>
      </c>
      <c r="F19" s="126" t="e">
        <f t="shared" si="1"/>
        <v>#REF!</v>
      </c>
      <c r="G19" s="77" t="e">
        <f t="shared" si="3"/>
        <v>#REF!</v>
      </c>
      <c r="H19" s="85" t="e">
        <f t="shared" si="4"/>
        <v>#REF!</v>
      </c>
      <c r="I19" s="73" t="e">
        <f t="shared" si="5"/>
        <v>#REF!</v>
      </c>
      <c r="J19" s="13"/>
      <c r="K19" s="56"/>
      <c r="L19" s="56"/>
      <c r="M19" s="56"/>
      <c r="O19" s="3"/>
      <c r="P19" s="3"/>
      <c r="Q19" s="3"/>
      <c r="R19" s="3"/>
    </row>
    <row r="20" spans="1:18" x14ac:dyDescent="0.3">
      <c r="A20" s="6">
        <v>6</v>
      </c>
      <c r="B20" s="8">
        <f t="shared" si="0"/>
        <v>42870</v>
      </c>
      <c r="C20" s="13">
        <v>42870</v>
      </c>
      <c r="D20" s="65" t="e">
        <f t="shared" si="6"/>
        <v>#REF!</v>
      </c>
      <c r="E20" s="130" t="e">
        <f t="shared" si="2"/>
        <v>#REF!</v>
      </c>
      <c r="F20" s="126" t="e">
        <f t="shared" si="1"/>
        <v>#REF!</v>
      </c>
      <c r="G20" s="77" t="e">
        <f t="shared" si="3"/>
        <v>#REF!</v>
      </c>
      <c r="H20" s="85" t="e">
        <f t="shared" si="4"/>
        <v>#REF!</v>
      </c>
      <c r="I20" s="73" t="e">
        <f t="shared" si="5"/>
        <v>#REF!</v>
      </c>
      <c r="J20" s="13"/>
      <c r="K20" s="56"/>
      <c r="L20" s="56"/>
      <c r="M20" s="56"/>
      <c r="O20" s="3"/>
      <c r="P20" s="3"/>
      <c r="Q20" s="3"/>
      <c r="R20" s="3"/>
    </row>
    <row r="21" spans="1:18" x14ac:dyDescent="0.3">
      <c r="A21" s="10">
        <v>7</v>
      </c>
      <c r="B21" s="8">
        <f t="shared" si="0"/>
        <v>42902</v>
      </c>
      <c r="C21" s="13">
        <v>42902</v>
      </c>
      <c r="D21" s="65" t="e">
        <f t="shared" si="6"/>
        <v>#REF!</v>
      </c>
      <c r="E21" s="130" t="e">
        <f t="shared" si="2"/>
        <v>#REF!</v>
      </c>
      <c r="F21" s="126" t="e">
        <f t="shared" si="1"/>
        <v>#REF!</v>
      </c>
      <c r="G21" s="77" t="e">
        <f t="shared" si="3"/>
        <v>#REF!</v>
      </c>
      <c r="H21" s="85" t="e">
        <f t="shared" si="4"/>
        <v>#REF!</v>
      </c>
      <c r="I21" s="73" t="e">
        <f t="shared" si="5"/>
        <v>#REF!</v>
      </c>
      <c r="J21" s="13"/>
      <c r="K21" s="56"/>
      <c r="L21" s="56"/>
      <c r="M21" s="56"/>
      <c r="O21" s="3"/>
      <c r="P21" s="3"/>
      <c r="Q21" s="3"/>
      <c r="R21" s="3"/>
    </row>
    <row r="22" spans="1:18" s="4" customFormat="1" x14ac:dyDescent="0.3">
      <c r="A22" s="6">
        <v>8</v>
      </c>
      <c r="B22" s="8">
        <f t="shared" si="0"/>
        <v>42933</v>
      </c>
      <c r="C22" s="13">
        <v>42933</v>
      </c>
      <c r="D22" s="65" t="e">
        <f t="shared" si="6"/>
        <v>#REF!</v>
      </c>
      <c r="E22" s="130" t="e">
        <f t="shared" si="2"/>
        <v>#REF!</v>
      </c>
      <c r="F22" s="126" t="e">
        <f t="shared" si="1"/>
        <v>#REF!</v>
      </c>
      <c r="G22" s="77" t="e">
        <f t="shared" si="3"/>
        <v>#REF!</v>
      </c>
      <c r="H22" s="85" t="e">
        <f t="shared" si="4"/>
        <v>#REF!</v>
      </c>
      <c r="I22" s="73" t="e">
        <f t="shared" si="5"/>
        <v>#REF!</v>
      </c>
      <c r="J22" s="13"/>
      <c r="K22" s="59"/>
      <c r="L22" s="56"/>
      <c r="M22" s="56"/>
      <c r="N22" s="2"/>
    </row>
    <row r="23" spans="1:18" x14ac:dyDescent="0.3">
      <c r="A23" s="6">
        <v>9</v>
      </c>
      <c r="B23" s="8">
        <f t="shared" si="0"/>
        <v>42962</v>
      </c>
      <c r="C23" s="13">
        <v>42962</v>
      </c>
      <c r="D23" s="65" t="e">
        <f t="shared" si="6"/>
        <v>#REF!</v>
      </c>
      <c r="E23" s="130" t="e">
        <f t="shared" si="2"/>
        <v>#REF!</v>
      </c>
      <c r="F23" s="126" t="e">
        <f t="shared" si="1"/>
        <v>#REF!</v>
      </c>
      <c r="G23" s="77" t="e">
        <f t="shared" si="3"/>
        <v>#REF!</v>
      </c>
      <c r="H23" s="85" t="e">
        <f t="shared" si="4"/>
        <v>#REF!</v>
      </c>
      <c r="I23" s="73" t="e">
        <f t="shared" si="5"/>
        <v>#REF!</v>
      </c>
      <c r="J23" s="13"/>
      <c r="K23" s="56"/>
      <c r="L23" s="56"/>
      <c r="M23" s="56"/>
      <c r="O23" s="3"/>
      <c r="P23" s="3"/>
      <c r="Q23" s="3"/>
      <c r="R23" s="3"/>
    </row>
    <row r="24" spans="1:18" x14ac:dyDescent="0.3">
      <c r="A24" s="6">
        <v>10</v>
      </c>
      <c r="B24" s="8">
        <f t="shared" si="0"/>
        <v>42993</v>
      </c>
      <c r="C24" s="13">
        <v>42993</v>
      </c>
      <c r="D24" s="65" t="e">
        <f t="shared" si="6"/>
        <v>#REF!</v>
      </c>
      <c r="E24" s="130" t="e">
        <f t="shared" si="2"/>
        <v>#REF!</v>
      </c>
      <c r="F24" s="126" t="e">
        <f t="shared" si="1"/>
        <v>#REF!</v>
      </c>
      <c r="G24" s="77" t="e">
        <f t="shared" si="3"/>
        <v>#REF!</v>
      </c>
      <c r="H24" s="85" t="e">
        <f t="shared" si="4"/>
        <v>#REF!</v>
      </c>
      <c r="I24" s="73" t="e">
        <f t="shared" si="5"/>
        <v>#REF!</v>
      </c>
      <c r="J24" s="13"/>
      <c r="K24" s="56"/>
      <c r="L24" s="56"/>
      <c r="M24" s="56"/>
      <c r="O24" s="3"/>
      <c r="P24" s="3"/>
      <c r="Q24" s="3"/>
      <c r="R24" s="3"/>
    </row>
    <row r="25" spans="1:18" x14ac:dyDescent="0.3">
      <c r="A25" s="10">
        <v>11</v>
      </c>
      <c r="B25" s="8">
        <f t="shared" si="0"/>
        <v>43024</v>
      </c>
      <c r="C25" s="13">
        <v>43024</v>
      </c>
      <c r="D25" s="65" t="e">
        <f t="shared" si="6"/>
        <v>#REF!</v>
      </c>
      <c r="E25" s="130" t="e">
        <f t="shared" si="2"/>
        <v>#REF!</v>
      </c>
      <c r="F25" s="126" t="e">
        <f t="shared" si="1"/>
        <v>#REF!</v>
      </c>
      <c r="G25" s="77" t="e">
        <f t="shared" si="3"/>
        <v>#REF!</v>
      </c>
      <c r="H25" s="85" t="e">
        <f t="shared" si="4"/>
        <v>#REF!</v>
      </c>
      <c r="I25" s="73" t="e">
        <f t="shared" si="5"/>
        <v>#REF!</v>
      </c>
      <c r="J25" s="13"/>
      <c r="K25" s="56"/>
      <c r="L25" s="56"/>
      <c r="M25" s="56"/>
      <c r="O25" s="3"/>
      <c r="P25" s="3"/>
      <c r="Q25" s="3"/>
      <c r="R25" s="3"/>
    </row>
    <row r="26" spans="1:18" s="4" customFormat="1" x14ac:dyDescent="0.3">
      <c r="A26" s="6">
        <v>12</v>
      </c>
      <c r="B26" s="8">
        <f t="shared" si="0"/>
        <v>43055</v>
      </c>
      <c r="C26" s="13">
        <v>43055</v>
      </c>
      <c r="D26" s="65" t="e">
        <f t="shared" si="6"/>
        <v>#REF!</v>
      </c>
      <c r="E26" s="130" t="e">
        <f t="shared" si="2"/>
        <v>#REF!</v>
      </c>
      <c r="F26" s="126" t="e">
        <f t="shared" si="1"/>
        <v>#REF!</v>
      </c>
      <c r="G26" s="77" t="e">
        <f t="shared" si="3"/>
        <v>#REF!</v>
      </c>
      <c r="H26" s="85" t="e">
        <f t="shared" si="4"/>
        <v>#REF!</v>
      </c>
      <c r="I26" s="73" t="e">
        <f t="shared" si="5"/>
        <v>#REF!</v>
      </c>
      <c r="J26" s="13"/>
      <c r="K26" s="59"/>
      <c r="L26" s="56"/>
      <c r="M26" s="56"/>
      <c r="N26" s="2"/>
    </row>
    <row r="27" spans="1:18" x14ac:dyDescent="0.3">
      <c r="A27" s="6">
        <v>13</v>
      </c>
      <c r="B27" s="8">
        <f t="shared" si="0"/>
        <v>43084</v>
      </c>
      <c r="C27" s="13">
        <v>43084</v>
      </c>
      <c r="D27" s="65" t="e">
        <f t="shared" si="6"/>
        <v>#REF!</v>
      </c>
      <c r="E27" s="130" t="e">
        <f t="shared" si="2"/>
        <v>#REF!</v>
      </c>
      <c r="F27" s="126" t="e">
        <f t="shared" si="1"/>
        <v>#REF!</v>
      </c>
      <c r="G27" s="77" t="e">
        <f t="shared" si="3"/>
        <v>#REF!</v>
      </c>
      <c r="H27" s="85" t="e">
        <f t="shared" si="4"/>
        <v>#REF!</v>
      </c>
      <c r="I27" s="73" t="e">
        <f t="shared" si="5"/>
        <v>#REF!</v>
      </c>
      <c r="J27" s="13"/>
      <c r="K27" s="56"/>
      <c r="L27" s="56"/>
      <c r="M27" s="56"/>
      <c r="O27" s="3"/>
      <c r="P27" s="3"/>
      <c r="Q27" s="3"/>
      <c r="R27" s="3"/>
    </row>
    <row r="28" spans="1:18" x14ac:dyDescent="0.3">
      <c r="A28" s="6">
        <v>14</v>
      </c>
      <c r="B28" s="8">
        <f t="shared" si="0"/>
        <v>43115</v>
      </c>
      <c r="C28" s="13">
        <v>43115</v>
      </c>
      <c r="D28" s="65" t="e">
        <f t="shared" si="6"/>
        <v>#REF!</v>
      </c>
      <c r="E28" s="130" t="e">
        <f t="shared" si="2"/>
        <v>#REF!</v>
      </c>
      <c r="F28" s="126" t="e">
        <f t="shared" si="1"/>
        <v>#REF!</v>
      </c>
      <c r="G28" s="77" t="e">
        <f t="shared" si="3"/>
        <v>#REF!</v>
      </c>
      <c r="H28" s="85" t="e">
        <f t="shared" si="4"/>
        <v>#REF!</v>
      </c>
      <c r="I28" s="73" t="e">
        <f t="shared" si="5"/>
        <v>#REF!</v>
      </c>
      <c r="J28" s="13"/>
      <c r="K28" s="56"/>
      <c r="L28" s="56"/>
      <c r="M28" s="56"/>
      <c r="O28" s="3"/>
      <c r="P28" s="3"/>
      <c r="Q28" s="3"/>
      <c r="R28" s="3"/>
    </row>
    <row r="29" spans="1:18" x14ac:dyDescent="0.3">
      <c r="A29" s="6">
        <v>15</v>
      </c>
      <c r="B29" s="8">
        <f t="shared" si="0"/>
        <v>43146</v>
      </c>
      <c r="C29" s="13">
        <v>43146</v>
      </c>
      <c r="D29" s="65" t="e">
        <f t="shared" si="6"/>
        <v>#REF!</v>
      </c>
      <c r="E29" s="130" t="e">
        <f t="shared" si="2"/>
        <v>#REF!</v>
      </c>
      <c r="F29" s="126" t="e">
        <f t="shared" si="1"/>
        <v>#REF!</v>
      </c>
      <c r="G29" s="77" t="e">
        <f t="shared" si="3"/>
        <v>#REF!</v>
      </c>
      <c r="H29" s="85" t="e">
        <f t="shared" si="4"/>
        <v>#REF!</v>
      </c>
      <c r="I29" s="73" t="e">
        <f t="shared" si="5"/>
        <v>#REF!</v>
      </c>
      <c r="J29" s="13"/>
      <c r="K29" s="56"/>
      <c r="L29" s="56"/>
      <c r="M29" s="56"/>
      <c r="O29" s="3"/>
      <c r="P29" s="3"/>
      <c r="Q29" s="3"/>
      <c r="R29" s="3"/>
    </row>
    <row r="30" spans="1:18" x14ac:dyDescent="0.3">
      <c r="A30" s="6">
        <v>16</v>
      </c>
      <c r="B30" s="8">
        <f t="shared" si="0"/>
        <v>43174</v>
      </c>
      <c r="C30" s="13">
        <v>43174</v>
      </c>
      <c r="D30" s="65" t="e">
        <f t="shared" si="6"/>
        <v>#REF!</v>
      </c>
      <c r="E30" s="130" t="e">
        <f t="shared" si="2"/>
        <v>#REF!</v>
      </c>
      <c r="F30" s="126" t="e">
        <f t="shared" si="1"/>
        <v>#REF!</v>
      </c>
      <c r="G30" s="77" t="e">
        <f t="shared" si="3"/>
        <v>#REF!</v>
      </c>
      <c r="H30" s="85" t="e">
        <f t="shared" si="4"/>
        <v>#REF!</v>
      </c>
      <c r="I30" s="73" t="e">
        <f t="shared" si="5"/>
        <v>#REF!</v>
      </c>
      <c r="J30" s="13"/>
      <c r="K30" s="56"/>
      <c r="L30" s="56"/>
      <c r="M30" s="56"/>
      <c r="O30" s="3"/>
      <c r="P30" s="3"/>
      <c r="Q30" s="3"/>
      <c r="R30" s="3"/>
    </row>
    <row r="31" spans="1:18" x14ac:dyDescent="0.3">
      <c r="A31" s="6">
        <v>17</v>
      </c>
      <c r="B31" s="8">
        <f t="shared" si="0"/>
        <v>43206</v>
      </c>
      <c r="C31" s="13">
        <v>43206</v>
      </c>
      <c r="D31" s="65" t="e">
        <f t="shared" si="6"/>
        <v>#REF!</v>
      </c>
      <c r="E31" s="130" t="e">
        <f t="shared" si="2"/>
        <v>#REF!</v>
      </c>
      <c r="F31" s="126" t="e">
        <f t="shared" si="1"/>
        <v>#REF!</v>
      </c>
      <c r="G31" s="77" t="e">
        <f t="shared" si="3"/>
        <v>#REF!</v>
      </c>
      <c r="H31" s="85" t="e">
        <f t="shared" si="4"/>
        <v>#REF!</v>
      </c>
      <c r="I31" s="73" t="e">
        <f t="shared" si="5"/>
        <v>#REF!</v>
      </c>
      <c r="J31" s="13"/>
      <c r="K31" s="56"/>
      <c r="L31" s="56"/>
      <c r="M31" s="56"/>
      <c r="O31" s="3"/>
      <c r="P31" s="3"/>
      <c r="Q31" s="3"/>
      <c r="R31" s="3"/>
    </row>
    <row r="32" spans="1:18" x14ac:dyDescent="0.3">
      <c r="A32" s="6">
        <v>18</v>
      </c>
      <c r="B32" s="8">
        <f t="shared" si="0"/>
        <v>43235</v>
      </c>
      <c r="C32" s="13">
        <v>43235</v>
      </c>
      <c r="D32" s="65" t="e">
        <f t="shared" si="6"/>
        <v>#REF!</v>
      </c>
      <c r="E32" s="130" t="e">
        <f t="shared" si="2"/>
        <v>#REF!</v>
      </c>
      <c r="F32" s="126" t="e">
        <f t="shared" si="1"/>
        <v>#REF!</v>
      </c>
      <c r="G32" s="77" t="e">
        <f t="shared" si="3"/>
        <v>#REF!</v>
      </c>
      <c r="H32" s="85" t="e">
        <f t="shared" si="4"/>
        <v>#REF!</v>
      </c>
      <c r="I32" s="73" t="e">
        <f t="shared" si="5"/>
        <v>#REF!</v>
      </c>
      <c r="J32" s="13"/>
      <c r="K32" s="56"/>
      <c r="L32" s="56"/>
      <c r="M32" s="56"/>
      <c r="O32" s="3"/>
      <c r="P32" s="3"/>
      <c r="Q32" s="3"/>
      <c r="R32" s="3"/>
    </row>
    <row r="33" spans="1:18" ht="15" thickBot="1" x14ac:dyDescent="0.35">
      <c r="A33" s="86">
        <v>19</v>
      </c>
      <c r="B33" s="87">
        <f t="shared" si="0"/>
        <v>43266</v>
      </c>
      <c r="C33" s="88">
        <v>43266</v>
      </c>
      <c r="D33" s="89" t="e">
        <f t="shared" si="6"/>
        <v>#REF!</v>
      </c>
      <c r="E33" s="137" t="e">
        <f t="shared" si="2"/>
        <v>#REF!</v>
      </c>
      <c r="F33" s="138" t="e">
        <f t="shared" si="1"/>
        <v>#REF!</v>
      </c>
      <c r="G33" s="90" t="e">
        <f t="shared" si="3"/>
        <v>#REF!</v>
      </c>
      <c r="H33" s="91" t="e">
        <f t="shared" si="4"/>
        <v>#REF!</v>
      </c>
      <c r="I33" s="92" t="e">
        <f t="shared" si="5"/>
        <v>#REF!</v>
      </c>
      <c r="J33" s="92"/>
      <c r="K33" s="92"/>
      <c r="L33" s="92"/>
      <c r="M33" s="92"/>
      <c r="O33" s="3"/>
      <c r="P33" s="3"/>
      <c r="Q33" s="3"/>
      <c r="R33" s="3"/>
    </row>
    <row r="34" spans="1:18" ht="15" thickTop="1" x14ac:dyDescent="0.3">
      <c r="A34" s="62">
        <v>20</v>
      </c>
      <c r="B34" s="63">
        <f t="shared" si="0"/>
        <v>43297</v>
      </c>
      <c r="C34" s="64">
        <v>43297</v>
      </c>
      <c r="D34" s="65" t="e">
        <f t="shared" si="6"/>
        <v>#REF!</v>
      </c>
      <c r="E34" s="130" t="e">
        <f t="shared" si="2"/>
        <v>#REF!</v>
      </c>
      <c r="F34" s="126" t="e">
        <f t="shared" si="1"/>
        <v>#REF!</v>
      </c>
      <c r="G34" s="82" t="e">
        <f t="shared" si="3"/>
        <v>#REF!</v>
      </c>
      <c r="H34" s="85" t="e">
        <f t="shared" si="4"/>
        <v>#REF!</v>
      </c>
      <c r="I34" s="73" t="e">
        <f t="shared" si="5"/>
        <v>#REF!</v>
      </c>
      <c r="J34" s="13"/>
      <c r="K34" s="56"/>
      <c r="L34" s="56"/>
      <c r="M34" s="56"/>
      <c r="O34" s="3"/>
      <c r="P34" s="3"/>
      <c r="Q34" s="3"/>
      <c r="R34" s="3"/>
    </row>
    <row r="35" spans="1:18" x14ac:dyDescent="0.3">
      <c r="A35" s="6">
        <v>21</v>
      </c>
      <c r="B35" s="8">
        <f t="shared" si="0"/>
        <v>43327</v>
      </c>
      <c r="C35" s="13">
        <v>43327</v>
      </c>
      <c r="D35" s="65" t="e">
        <f t="shared" si="6"/>
        <v>#REF!</v>
      </c>
      <c r="E35" s="130" t="e">
        <f t="shared" si="2"/>
        <v>#REF!</v>
      </c>
      <c r="F35" s="126" t="e">
        <f t="shared" si="1"/>
        <v>#REF!</v>
      </c>
      <c r="G35" s="77" t="e">
        <f t="shared" si="3"/>
        <v>#REF!</v>
      </c>
      <c r="H35" s="85" t="e">
        <f t="shared" si="4"/>
        <v>#REF!</v>
      </c>
      <c r="I35" s="73" t="e">
        <f t="shared" si="5"/>
        <v>#REF!</v>
      </c>
      <c r="J35" s="13"/>
      <c r="K35" s="56"/>
      <c r="L35" s="56"/>
      <c r="M35" s="56"/>
      <c r="O35" s="3"/>
      <c r="P35" s="3"/>
      <c r="Q35" s="3"/>
      <c r="R35" s="3"/>
    </row>
    <row r="36" spans="1:18" x14ac:dyDescent="0.3">
      <c r="A36" s="6">
        <v>22</v>
      </c>
      <c r="B36" s="8">
        <f t="shared" si="0"/>
        <v>43360</v>
      </c>
      <c r="C36" s="13">
        <v>43360</v>
      </c>
      <c r="D36" s="65" t="e">
        <f t="shared" si="6"/>
        <v>#REF!</v>
      </c>
      <c r="E36" s="130" t="e">
        <f t="shared" si="2"/>
        <v>#REF!</v>
      </c>
      <c r="F36" s="126" t="e">
        <f t="shared" si="1"/>
        <v>#REF!</v>
      </c>
      <c r="G36" s="77" t="e">
        <f t="shared" si="3"/>
        <v>#REF!</v>
      </c>
      <c r="H36" s="85" t="e">
        <f t="shared" si="4"/>
        <v>#REF!</v>
      </c>
      <c r="I36" s="73" t="e">
        <f t="shared" si="5"/>
        <v>#REF!</v>
      </c>
      <c r="J36" s="13"/>
      <c r="K36" s="56"/>
      <c r="L36" s="56"/>
      <c r="M36" s="56"/>
      <c r="O36" s="3"/>
      <c r="P36" s="3"/>
      <c r="Q36" s="3"/>
      <c r="R36" s="3"/>
    </row>
    <row r="37" spans="1:18" x14ac:dyDescent="0.3">
      <c r="A37" s="6">
        <v>23</v>
      </c>
      <c r="B37" s="8">
        <f t="shared" si="0"/>
        <v>43388</v>
      </c>
      <c r="C37" s="13">
        <v>43388</v>
      </c>
      <c r="D37" s="65" t="e">
        <f t="shared" si="6"/>
        <v>#REF!</v>
      </c>
      <c r="E37" s="130" t="e">
        <f t="shared" si="2"/>
        <v>#REF!</v>
      </c>
      <c r="F37" s="126" t="e">
        <f t="shared" si="1"/>
        <v>#REF!</v>
      </c>
      <c r="G37" s="77" t="e">
        <f t="shared" si="3"/>
        <v>#REF!</v>
      </c>
      <c r="H37" s="85" t="e">
        <f t="shared" si="4"/>
        <v>#REF!</v>
      </c>
      <c r="I37" s="73" t="e">
        <f t="shared" si="5"/>
        <v>#REF!</v>
      </c>
      <c r="J37" s="13"/>
      <c r="K37" s="56"/>
      <c r="L37" s="56"/>
      <c r="M37" s="56"/>
      <c r="O37" s="3"/>
      <c r="P37" s="3"/>
      <c r="Q37" s="3"/>
      <c r="R37" s="3"/>
    </row>
    <row r="38" spans="1:18" x14ac:dyDescent="0.3">
      <c r="A38" s="6">
        <v>24</v>
      </c>
      <c r="B38" s="8">
        <f t="shared" si="0"/>
        <v>43420</v>
      </c>
      <c r="C38" s="13">
        <v>43420</v>
      </c>
      <c r="D38" s="65" t="e">
        <f t="shared" si="6"/>
        <v>#REF!</v>
      </c>
      <c r="E38" s="130" t="e">
        <f t="shared" si="2"/>
        <v>#REF!</v>
      </c>
      <c r="F38" s="126" t="e">
        <f t="shared" si="1"/>
        <v>#REF!</v>
      </c>
      <c r="G38" s="77" t="e">
        <f t="shared" si="3"/>
        <v>#REF!</v>
      </c>
      <c r="H38" s="85" t="e">
        <f t="shared" si="4"/>
        <v>#REF!</v>
      </c>
      <c r="I38" s="73" t="e">
        <f t="shared" si="5"/>
        <v>#REF!</v>
      </c>
      <c r="J38" s="13"/>
      <c r="K38" s="56"/>
      <c r="L38" s="56"/>
      <c r="M38" s="56"/>
      <c r="O38" s="3"/>
      <c r="P38" s="3"/>
      <c r="Q38" s="3"/>
      <c r="R38" s="3"/>
    </row>
    <row r="39" spans="1:18" x14ac:dyDescent="0.3">
      <c r="A39" s="6">
        <v>25</v>
      </c>
      <c r="B39" s="8">
        <f t="shared" si="0"/>
        <v>43451</v>
      </c>
      <c r="C39" s="13">
        <v>43451</v>
      </c>
      <c r="D39" s="65" t="e">
        <f t="shared" si="6"/>
        <v>#REF!</v>
      </c>
      <c r="E39" s="130" t="e">
        <f t="shared" si="2"/>
        <v>#REF!</v>
      </c>
      <c r="F39" s="126" t="e">
        <f t="shared" si="1"/>
        <v>#REF!</v>
      </c>
      <c r="G39" s="77" t="e">
        <f t="shared" si="3"/>
        <v>#REF!</v>
      </c>
      <c r="H39" s="85" t="e">
        <f t="shared" si="4"/>
        <v>#REF!</v>
      </c>
      <c r="I39" s="73" t="e">
        <f t="shared" si="5"/>
        <v>#REF!</v>
      </c>
      <c r="J39" s="13"/>
      <c r="K39" s="56"/>
      <c r="L39" s="56"/>
      <c r="M39" s="56"/>
      <c r="O39" s="3"/>
      <c r="P39" s="3"/>
      <c r="Q39" s="3"/>
      <c r="R39" s="3"/>
    </row>
    <row r="40" spans="1:18" x14ac:dyDescent="0.3">
      <c r="A40" s="6">
        <v>26</v>
      </c>
      <c r="B40" s="8">
        <f t="shared" si="0"/>
        <v>43480</v>
      </c>
      <c r="C40" s="13">
        <v>43480</v>
      </c>
      <c r="D40" s="65" t="e">
        <f t="shared" si="6"/>
        <v>#REF!</v>
      </c>
      <c r="E40" s="130" t="e">
        <f t="shared" si="2"/>
        <v>#REF!</v>
      </c>
      <c r="F40" s="126" t="e">
        <f t="shared" si="1"/>
        <v>#REF!</v>
      </c>
      <c r="G40" s="77" t="e">
        <f t="shared" si="3"/>
        <v>#REF!</v>
      </c>
      <c r="H40" s="85" t="e">
        <f t="shared" si="4"/>
        <v>#REF!</v>
      </c>
      <c r="I40" s="73" t="e">
        <f t="shared" si="5"/>
        <v>#REF!</v>
      </c>
      <c r="J40" s="13"/>
      <c r="K40" s="56"/>
      <c r="L40" s="56"/>
      <c r="M40" s="56"/>
      <c r="O40" s="3"/>
      <c r="P40" s="3"/>
      <c r="Q40" s="3"/>
      <c r="R40" s="3"/>
    </row>
    <row r="41" spans="1:18" x14ac:dyDescent="0.3">
      <c r="A41" s="6">
        <v>27</v>
      </c>
      <c r="B41" s="8">
        <f t="shared" si="0"/>
        <v>43511</v>
      </c>
      <c r="C41" s="13">
        <v>43511</v>
      </c>
      <c r="D41" s="65" t="e">
        <f t="shared" si="6"/>
        <v>#REF!</v>
      </c>
      <c r="E41" s="130" t="e">
        <f t="shared" si="2"/>
        <v>#REF!</v>
      </c>
      <c r="F41" s="126" t="e">
        <f t="shared" si="1"/>
        <v>#REF!</v>
      </c>
      <c r="G41" s="77" t="e">
        <f t="shared" si="3"/>
        <v>#REF!</v>
      </c>
      <c r="H41" s="85" t="e">
        <f t="shared" si="4"/>
        <v>#REF!</v>
      </c>
      <c r="I41" s="73" t="e">
        <f t="shared" si="5"/>
        <v>#REF!</v>
      </c>
      <c r="J41" s="13"/>
      <c r="K41" s="56"/>
      <c r="L41" s="56"/>
      <c r="M41" s="56"/>
      <c r="O41" s="3"/>
      <c r="P41" s="3"/>
      <c r="Q41" s="3"/>
      <c r="R41" s="3"/>
    </row>
    <row r="42" spans="1:18" x14ac:dyDescent="0.3">
      <c r="A42" s="6">
        <v>28</v>
      </c>
      <c r="B42" s="8">
        <f t="shared" si="0"/>
        <v>43539</v>
      </c>
      <c r="C42" s="13">
        <v>43539</v>
      </c>
      <c r="D42" s="65" t="e">
        <f t="shared" si="6"/>
        <v>#REF!</v>
      </c>
      <c r="E42" s="130" t="e">
        <f t="shared" si="2"/>
        <v>#REF!</v>
      </c>
      <c r="F42" s="126" t="e">
        <f t="shared" si="1"/>
        <v>#REF!</v>
      </c>
      <c r="G42" s="77" t="e">
        <f t="shared" si="3"/>
        <v>#REF!</v>
      </c>
      <c r="H42" s="85" t="e">
        <f t="shared" si="4"/>
        <v>#REF!</v>
      </c>
      <c r="I42" s="73" t="e">
        <f t="shared" si="5"/>
        <v>#REF!</v>
      </c>
      <c r="J42" s="13"/>
      <c r="K42" s="56"/>
      <c r="L42" s="56"/>
      <c r="M42" s="56"/>
      <c r="O42" s="3"/>
      <c r="P42" s="3"/>
      <c r="Q42" s="3"/>
      <c r="R42" s="3"/>
    </row>
    <row r="43" spans="1:18" x14ac:dyDescent="0.3">
      <c r="A43" s="6">
        <v>29</v>
      </c>
      <c r="B43" s="8">
        <f t="shared" si="0"/>
        <v>43570</v>
      </c>
      <c r="C43" s="13">
        <v>43570</v>
      </c>
      <c r="D43" s="65" t="e">
        <f t="shared" si="6"/>
        <v>#REF!</v>
      </c>
      <c r="E43" s="130" t="e">
        <f t="shared" si="2"/>
        <v>#REF!</v>
      </c>
      <c r="F43" s="126" t="e">
        <f t="shared" si="1"/>
        <v>#REF!</v>
      </c>
      <c r="G43" s="77" t="e">
        <f t="shared" si="3"/>
        <v>#REF!</v>
      </c>
      <c r="H43" s="85" t="e">
        <f t="shared" si="4"/>
        <v>#REF!</v>
      </c>
      <c r="I43" s="73" t="e">
        <f t="shared" si="5"/>
        <v>#REF!</v>
      </c>
      <c r="J43" s="13"/>
      <c r="K43" s="56"/>
      <c r="L43" s="56"/>
      <c r="M43" s="56"/>
      <c r="O43" s="3"/>
      <c r="P43" s="3"/>
      <c r="Q43" s="3"/>
      <c r="R43" s="3"/>
    </row>
    <row r="44" spans="1:18" x14ac:dyDescent="0.3">
      <c r="A44" s="6">
        <v>30</v>
      </c>
      <c r="B44" s="8">
        <f t="shared" si="0"/>
        <v>43600</v>
      </c>
      <c r="C44" s="13">
        <v>43600</v>
      </c>
      <c r="D44" s="65" t="e">
        <f t="shared" si="6"/>
        <v>#REF!</v>
      </c>
      <c r="E44" s="130" t="e">
        <f t="shared" si="2"/>
        <v>#REF!</v>
      </c>
      <c r="F44" s="126" t="e">
        <f t="shared" si="1"/>
        <v>#REF!</v>
      </c>
      <c r="G44" s="77" t="e">
        <f t="shared" si="3"/>
        <v>#REF!</v>
      </c>
      <c r="H44" s="85" t="e">
        <f t="shared" si="4"/>
        <v>#REF!</v>
      </c>
      <c r="I44" s="73" t="e">
        <f t="shared" si="5"/>
        <v>#REF!</v>
      </c>
      <c r="J44" s="13"/>
      <c r="K44" s="56"/>
      <c r="L44" s="56"/>
      <c r="M44" s="56"/>
      <c r="O44" s="3"/>
      <c r="P44" s="3"/>
      <c r="Q44" s="3"/>
      <c r="R44" s="3"/>
    </row>
    <row r="45" spans="1:18" s="4" customFormat="1" x14ac:dyDescent="0.3">
      <c r="A45" s="6">
        <v>31</v>
      </c>
      <c r="B45" s="8">
        <f t="shared" si="0"/>
        <v>43633</v>
      </c>
      <c r="C45" s="13">
        <v>43633</v>
      </c>
      <c r="D45" s="65" t="e">
        <f t="shared" si="6"/>
        <v>#REF!</v>
      </c>
      <c r="E45" s="130" t="e">
        <f t="shared" si="2"/>
        <v>#REF!</v>
      </c>
      <c r="F45" s="126" t="e">
        <f t="shared" si="1"/>
        <v>#REF!</v>
      </c>
      <c r="G45" s="77" t="e">
        <f t="shared" si="3"/>
        <v>#REF!</v>
      </c>
      <c r="H45" s="85" t="e">
        <f t="shared" si="4"/>
        <v>#REF!</v>
      </c>
      <c r="I45" s="73" t="e">
        <f t="shared" si="5"/>
        <v>#REF!</v>
      </c>
      <c r="J45" s="13"/>
      <c r="K45" s="56"/>
      <c r="L45" s="56"/>
      <c r="M45" s="56"/>
      <c r="N45" s="2"/>
    </row>
    <row r="46" spans="1:18" s="4" customFormat="1" x14ac:dyDescent="0.3">
      <c r="A46" s="6">
        <v>32</v>
      </c>
      <c r="B46" s="8">
        <f t="shared" si="0"/>
        <v>43661</v>
      </c>
      <c r="C46" s="13">
        <v>43661</v>
      </c>
      <c r="D46" s="65" t="e">
        <f t="shared" si="6"/>
        <v>#REF!</v>
      </c>
      <c r="E46" s="130" t="e">
        <f t="shared" si="2"/>
        <v>#REF!</v>
      </c>
      <c r="F46" s="126" t="e">
        <f t="shared" si="1"/>
        <v>#REF!</v>
      </c>
      <c r="G46" s="77" t="e">
        <f t="shared" si="3"/>
        <v>#REF!</v>
      </c>
      <c r="H46" s="85" t="e">
        <f t="shared" si="4"/>
        <v>#REF!</v>
      </c>
      <c r="I46" s="73" t="e">
        <f t="shared" si="5"/>
        <v>#REF!</v>
      </c>
      <c r="J46" s="13"/>
      <c r="K46" s="56"/>
      <c r="L46" s="56"/>
      <c r="M46" s="56"/>
      <c r="N46" s="2"/>
    </row>
    <row r="47" spans="1:18" s="4" customFormat="1" x14ac:dyDescent="0.3">
      <c r="A47" s="6">
        <v>33</v>
      </c>
      <c r="B47" s="8">
        <f t="shared" si="0"/>
        <v>43692</v>
      </c>
      <c r="C47" s="13">
        <v>43692</v>
      </c>
      <c r="D47" s="65" t="e">
        <f t="shared" si="6"/>
        <v>#REF!</v>
      </c>
      <c r="E47" s="130" t="e">
        <f t="shared" si="2"/>
        <v>#REF!</v>
      </c>
      <c r="F47" s="126" t="e">
        <f t="shared" si="1"/>
        <v>#REF!</v>
      </c>
      <c r="G47" s="77" t="e">
        <f t="shared" si="3"/>
        <v>#REF!</v>
      </c>
      <c r="H47" s="85" t="e">
        <f t="shared" si="4"/>
        <v>#REF!</v>
      </c>
      <c r="I47" s="73" t="e">
        <f t="shared" si="5"/>
        <v>#REF!</v>
      </c>
      <c r="J47" s="13"/>
      <c r="K47" s="56"/>
      <c r="L47" s="56"/>
      <c r="M47" s="56"/>
      <c r="N47" s="2"/>
    </row>
    <row r="48" spans="1:18" x14ac:dyDescent="0.3">
      <c r="A48" s="6">
        <v>34</v>
      </c>
      <c r="B48" s="8">
        <f t="shared" si="0"/>
        <v>43724</v>
      </c>
      <c r="C48" s="13">
        <v>43724</v>
      </c>
      <c r="D48" s="65" t="e">
        <f t="shared" si="6"/>
        <v>#REF!</v>
      </c>
      <c r="E48" s="130" t="e">
        <f t="shared" si="2"/>
        <v>#REF!</v>
      </c>
      <c r="F48" s="126" t="e">
        <f>((1+$O$9)^(C48-C47-1)-1)*I47</f>
        <v>#REF!</v>
      </c>
      <c r="G48" s="77" t="e">
        <f t="shared" si="3"/>
        <v>#REF!</v>
      </c>
      <c r="H48" s="85" t="e">
        <f t="shared" si="4"/>
        <v>#REF!</v>
      </c>
      <c r="I48" s="73" t="e">
        <f t="shared" si="5"/>
        <v>#REF!</v>
      </c>
      <c r="J48" s="13"/>
      <c r="K48" s="56"/>
      <c r="L48" s="56"/>
      <c r="M48" s="56"/>
      <c r="O48" s="3"/>
      <c r="P48" s="3"/>
      <c r="Q48" s="3"/>
      <c r="R48" s="3"/>
    </row>
    <row r="49" spans="1:18" s="4" customFormat="1" x14ac:dyDescent="0.3">
      <c r="A49" s="7"/>
      <c r="B49" s="7" t="s">
        <v>5</v>
      </c>
      <c r="C49" s="14"/>
      <c r="D49" s="93" t="e">
        <f>SUM(D14:D48)</f>
        <v>#REF!</v>
      </c>
      <c r="E49" s="93" t="e">
        <f>SUM(E14:E48)</f>
        <v>#REF!</v>
      </c>
      <c r="F49" s="93" t="e">
        <f>SUM(F14:F48)</f>
        <v>#REF!</v>
      </c>
      <c r="G49" s="93" t="e">
        <f>SUM(G14:G48)</f>
        <v>#REF!</v>
      </c>
      <c r="H49" s="83"/>
      <c r="I49" s="94"/>
      <c r="J49" s="14"/>
      <c r="K49" s="58"/>
      <c r="L49" s="58"/>
      <c r="M49" s="58"/>
      <c r="N49" s="2"/>
    </row>
    <row r="50" spans="1:18" x14ac:dyDescent="0.3">
      <c r="C50" s="79" t="s">
        <v>49</v>
      </c>
      <c r="D50" s="95">
        <v>2047219.4081079999</v>
      </c>
      <c r="E50" s="95">
        <v>64158.226863000004</v>
      </c>
      <c r="F50" s="95">
        <v>232560.869898</v>
      </c>
      <c r="G50" s="95">
        <f>SUM(D50:F50)</f>
        <v>2343938.5048689996</v>
      </c>
      <c r="H50" s="84"/>
      <c r="I50" s="60"/>
      <c r="J50" s="60"/>
      <c r="K50" s="60"/>
      <c r="L50" s="3"/>
      <c r="M50" s="3"/>
      <c r="O50" s="3"/>
      <c r="P50" s="3"/>
      <c r="Q50" s="3"/>
      <c r="R50" s="3"/>
    </row>
    <row r="51" spans="1:18" x14ac:dyDescent="0.3">
      <c r="C51" s="79" t="s">
        <v>50</v>
      </c>
      <c r="D51" s="96" t="e">
        <f>D49-D50</f>
        <v>#REF!</v>
      </c>
      <c r="E51" s="96" t="e">
        <f>E49-E50</f>
        <v>#REF!</v>
      </c>
      <c r="F51" s="96" t="e">
        <f>F49-F50</f>
        <v>#REF!</v>
      </c>
      <c r="G51" s="96" t="e">
        <f>G49-G50</f>
        <v>#REF!</v>
      </c>
      <c r="H51" s="84"/>
      <c r="I51" s="60"/>
      <c r="J51" s="60"/>
      <c r="K51" s="60"/>
      <c r="L51" s="3"/>
      <c r="M51" s="3"/>
      <c r="O51" s="3"/>
      <c r="P51" s="3"/>
      <c r="Q51" s="3"/>
      <c r="R51" s="3"/>
    </row>
    <row r="52" spans="1:18" x14ac:dyDescent="0.3">
      <c r="I52" s="60"/>
      <c r="J52" s="60"/>
      <c r="K52" s="60"/>
      <c r="L52" s="3"/>
      <c r="M52" s="3"/>
      <c r="O52" s="3"/>
      <c r="P52" s="3"/>
      <c r="Q52" s="3"/>
      <c r="R52" s="3"/>
    </row>
    <row r="53" spans="1:18" x14ac:dyDescent="0.3">
      <c r="B53" s="128"/>
      <c r="I53" s="60"/>
      <c r="J53" s="60"/>
      <c r="K53" s="60"/>
      <c r="L53" s="3"/>
      <c r="M53" s="3"/>
      <c r="O53" s="3"/>
      <c r="P53" s="3"/>
      <c r="Q53" s="3"/>
      <c r="R53" s="3"/>
    </row>
    <row r="54" spans="1:18" x14ac:dyDescent="0.3">
      <c r="B54" s="128"/>
      <c r="C54" s="47"/>
      <c r="D54" s="47"/>
      <c r="E54" s="47"/>
      <c r="F54" s="78"/>
      <c r="G54" s="47"/>
      <c r="H54" s="78"/>
      <c r="I54" s="79"/>
      <c r="J54" s="3"/>
      <c r="K54" s="3"/>
      <c r="L54" s="3"/>
      <c r="M54" s="3"/>
      <c r="O54" s="3"/>
      <c r="P54" s="3"/>
      <c r="Q54" s="3"/>
      <c r="R54" s="3"/>
    </row>
    <row r="55" spans="1:18" x14ac:dyDescent="0.3">
      <c r="B55" s="128"/>
      <c r="C55" s="47"/>
      <c r="D55" s="47"/>
      <c r="E55" s="47"/>
      <c r="F55" s="78"/>
      <c r="G55" s="47"/>
      <c r="H55" s="78"/>
      <c r="J55" s="3"/>
      <c r="K55" s="3"/>
      <c r="L55" s="3"/>
      <c r="M55" s="3"/>
      <c r="O55" s="3"/>
      <c r="P55" s="3"/>
      <c r="Q55" s="3"/>
      <c r="R55" s="3"/>
    </row>
    <row r="56" spans="1:18" x14ac:dyDescent="0.3">
      <c r="B56" s="128"/>
      <c r="C56" s="47"/>
      <c r="D56" s="47"/>
      <c r="E56" s="47"/>
      <c r="F56" s="78"/>
      <c r="G56" s="78"/>
      <c r="H56" s="78"/>
      <c r="J56" s="3"/>
      <c r="K56" s="3"/>
      <c r="L56" s="3"/>
      <c r="M56" s="3"/>
      <c r="O56" s="3"/>
      <c r="P56" s="3"/>
      <c r="Q56" s="3"/>
      <c r="R56" s="3"/>
    </row>
    <row r="57" spans="1:18" x14ac:dyDescent="0.3">
      <c r="B57" s="128"/>
      <c r="C57" s="47"/>
      <c r="D57" s="47"/>
      <c r="E57" s="47"/>
    </row>
    <row r="58" spans="1:18" x14ac:dyDescent="0.3">
      <c r="B58" s="128"/>
      <c r="C58" s="129"/>
      <c r="D58" s="47"/>
      <c r="E58" s="47"/>
      <c r="F58" s="78"/>
      <c r="G58" s="78"/>
      <c r="H58" s="78"/>
      <c r="I58" s="79"/>
      <c r="J58" s="3"/>
      <c r="K58" s="3"/>
    </row>
    <row r="59" spans="1:18" x14ac:dyDescent="0.3">
      <c r="C59" s="80"/>
      <c r="D59" s="80"/>
      <c r="E59" s="47"/>
      <c r="F59" s="47"/>
      <c r="G59" s="78"/>
      <c r="H59" s="78"/>
      <c r="I59" s="79"/>
      <c r="J59" s="3"/>
      <c r="K59" s="3"/>
    </row>
    <row r="60" spans="1:18" x14ac:dyDescent="0.3">
      <c r="D60" s="79"/>
      <c r="E60" s="78"/>
      <c r="F60" s="78"/>
      <c r="G60" s="78"/>
      <c r="H60" s="78"/>
      <c r="J60" s="3"/>
      <c r="K60" s="3"/>
    </row>
    <row r="61" spans="1:18" x14ac:dyDescent="0.3">
      <c r="D61" s="79"/>
      <c r="E61" s="78"/>
      <c r="F61" s="78"/>
      <c r="G61" s="78"/>
      <c r="H61" s="78"/>
    </row>
    <row r="63" spans="1:18" x14ac:dyDescent="0.3">
      <c r="E63" s="47"/>
      <c r="F63" s="79"/>
    </row>
    <row r="64" spans="1:18" x14ac:dyDescent="0.3">
      <c r="E64" s="47"/>
      <c r="F64" s="79"/>
    </row>
    <row r="65" spans="5:5" x14ac:dyDescent="0.3">
      <c r="E65" s="47"/>
    </row>
  </sheetData>
  <mergeCells count="3">
    <mergeCell ref="A1:B1"/>
    <mergeCell ref="C1:D1"/>
    <mergeCell ref="E1:G1"/>
  </mergeCells>
  <dataValidations count="2">
    <dataValidation type="whole" allowBlank="1" showInputMessage="1" showErrorMessage="1" errorTitle="Valor entre 0 e 99" error="O valor digitado deve ser inteiro, entre 0 e 99" sqref="D7 D10:D11" xr:uid="{6C8E50FA-676D-4626-A380-D2D7D06AD145}">
      <formula1>0</formula1>
      <formula2>99</formula2>
    </dataValidation>
    <dataValidation type="list" allowBlank="1" showInputMessage="1" showErrorMessage="1" sqref="G8" xr:uid="{227D7BA4-DEFA-404F-A30B-ED334499CF93}">
      <formula1>"PRICE,SAC,SACRE"</formula1>
    </dataValidation>
  </dataValidations>
  <printOptions horizontalCentered="1"/>
  <pageMargins left="0.31496062992125984" right="0.31496062992125984" top="0.31496062992125984" bottom="0.31496062992125984" header="0.31496062992125984" footer="0.31496062992125984"/>
  <pageSetup paperSize="9" scale="56" orientation="portrait" horizontalDpi="1200" verticalDpi="12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31425" r:id="rId4" name="Check Box 1">
              <controlPr defaultSize="0" autoFill="0" autoLine="0" autoPict="0">
                <anchor moveWithCells="1">
                  <from>
                    <xdr:col>8</xdr:col>
                    <xdr:colOff>68580</xdr:colOff>
                    <xdr:row>2</xdr:row>
                    <xdr:rowOff>0</xdr:rowOff>
                  </from>
                  <to>
                    <xdr:col>8</xdr:col>
                    <xdr:colOff>373380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426" r:id="rId5" name="Check Box 2">
              <controlPr defaultSize="0" autoFill="0" autoLine="0" autoPict="0">
                <anchor moveWithCells="1">
                  <from>
                    <xdr:col>8</xdr:col>
                    <xdr:colOff>68580</xdr:colOff>
                    <xdr:row>4</xdr:row>
                    <xdr:rowOff>0</xdr:rowOff>
                  </from>
                  <to>
                    <xdr:col>8</xdr:col>
                    <xdr:colOff>373380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427" r:id="rId6" name="Check Box 3">
              <controlPr defaultSize="0" autoFill="0" autoLine="0" autoPict="0">
                <anchor moveWithCells="1">
                  <from>
                    <xdr:col>8</xdr:col>
                    <xdr:colOff>68580</xdr:colOff>
                    <xdr:row>2</xdr:row>
                    <xdr:rowOff>0</xdr:rowOff>
                  </from>
                  <to>
                    <xdr:col>8</xdr:col>
                    <xdr:colOff>373380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428" r:id="rId7" name="Check Box 4">
              <controlPr defaultSize="0" autoFill="0" autoLine="0" autoPict="0">
                <anchor moveWithCells="1">
                  <from>
                    <xdr:col>8</xdr:col>
                    <xdr:colOff>68580</xdr:colOff>
                    <xdr:row>4</xdr:row>
                    <xdr:rowOff>0</xdr:rowOff>
                  </from>
                  <to>
                    <xdr:col>8</xdr:col>
                    <xdr:colOff>373380</xdr:colOff>
                    <xdr:row>5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02DD14-F0DA-4B8F-AC18-9198C401E7E8}">
  <sheetPr>
    <pageSetUpPr fitToPage="1"/>
  </sheetPr>
  <dimension ref="A1:S56"/>
  <sheetViews>
    <sheetView zoomScale="85" zoomScaleNormal="85" workbookViewId="0">
      <pane xSplit="2" ySplit="14" topLeftCell="C33" activePane="bottomRight" state="frozen"/>
      <selection activeCell="D11" sqref="D11"/>
      <selection pane="topRight" activeCell="D11" sqref="D11"/>
      <selection pane="bottomLeft" activeCell="D11" sqref="D11"/>
      <selection pane="bottomRight" activeCell="F44" sqref="F44"/>
    </sheetView>
  </sheetViews>
  <sheetFormatPr defaultColWidth="10.59765625" defaultRowHeight="14.4" x14ac:dyDescent="0.3"/>
  <cols>
    <col min="1" max="1" width="4.19921875" style="1" customWidth="1"/>
    <col min="2" max="2" width="15.69921875" style="5" customWidth="1"/>
    <col min="3" max="3" width="15.69921875" style="15" customWidth="1"/>
    <col min="4" max="11" width="15.69921875" style="2" customWidth="1"/>
    <col min="12" max="12" width="14.69921875" style="2" customWidth="1"/>
    <col min="13" max="13" width="13.59765625" style="2" bestFit="1" customWidth="1"/>
    <col min="14" max="15" width="12.09765625" style="2" customWidth="1"/>
    <col min="16" max="18" width="13.59765625" style="2" customWidth="1"/>
    <col min="19" max="21" width="15.5" style="3" customWidth="1"/>
    <col min="22" max="22" width="10.59765625" style="3"/>
    <col min="23" max="25" width="15.59765625" style="3" customWidth="1"/>
    <col min="26" max="16384" width="10.59765625" style="3"/>
  </cols>
  <sheetData>
    <row r="1" spans="1:18" ht="27" customHeight="1" x14ac:dyDescent="0.3">
      <c r="A1" s="253" t="s">
        <v>29</v>
      </c>
      <c r="B1" s="253"/>
      <c r="C1" s="253" t="str">
        <f>D6</f>
        <v>40/00804-5</v>
      </c>
      <c r="D1" s="253"/>
      <c r="E1" s="253" t="str">
        <f>D3</f>
        <v>Agroindustrial</v>
      </c>
      <c r="F1" s="253"/>
      <c r="G1" s="253"/>
      <c r="H1" s="193" t="str">
        <f>D4</f>
        <v>Banco do Brasil</v>
      </c>
      <c r="I1" s="18">
        <f>G3/1000</f>
        <v>2000</v>
      </c>
      <c r="J1" s="19">
        <f>G5</f>
        <v>0</v>
      </c>
      <c r="K1" s="19">
        <f>G7</f>
        <v>43437</v>
      </c>
    </row>
    <row r="2" spans="1:18" ht="6.75" customHeight="1" x14ac:dyDescent="0.3"/>
    <row r="3" spans="1:18" s="20" customFormat="1" ht="17.25" customHeight="1" x14ac:dyDescent="0.3">
      <c r="C3" s="21" t="s">
        <v>30</v>
      </c>
      <c r="D3" s="22" t="s">
        <v>72</v>
      </c>
      <c r="E3" s="42"/>
      <c r="F3" s="23" t="s">
        <v>13</v>
      </c>
      <c r="G3" s="69">
        <v>2000000</v>
      </c>
      <c r="H3" s="24"/>
      <c r="I3" s="38" t="s">
        <v>33</v>
      </c>
      <c r="J3" s="39"/>
      <c r="K3" s="180">
        <v>0.114</v>
      </c>
      <c r="M3" s="25"/>
      <c r="N3" s="25"/>
      <c r="O3" s="25"/>
      <c r="P3" s="25"/>
      <c r="Q3" s="25"/>
      <c r="R3" s="25"/>
    </row>
    <row r="4" spans="1:18" s="20" customFormat="1" ht="17.25" customHeight="1" x14ac:dyDescent="0.3">
      <c r="A4" s="26"/>
      <c r="C4" s="21" t="s">
        <v>32</v>
      </c>
      <c r="D4" s="22" t="s">
        <v>61</v>
      </c>
      <c r="E4" s="30"/>
      <c r="F4" s="21" t="s">
        <v>7</v>
      </c>
      <c r="G4" s="70">
        <v>43072</v>
      </c>
      <c r="H4" s="28"/>
      <c r="I4" s="21" t="s">
        <v>24</v>
      </c>
      <c r="J4" s="34">
        <f>K4</f>
        <v>0</v>
      </c>
      <c r="K4" s="180"/>
      <c r="M4" s="25"/>
      <c r="N4" s="25"/>
      <c r="O4" s="25"/>
      <c r="P4" s="25"/>
      <c r="Q4" s="25"/>
      <c r="R4" s="25"/>
    </row>
    <row r="5" spans="1:18" s="20" customFormat="1" ht="17.25" customHeight="1" x14ac:dyDescent="0.3">
      <c r="C5" s="29" t="s">
        <v>31</v>
      </c>
      <c r="D5" s="27" t="s">
        <v>0</v>
      </c>
      <c r="E5" s="30"/>
      <c r="F5" s="21" t="s">
        <v>6</v>
      </c>
      <c r="G5" s="70"/>
      <c r="H5" s="28"/>
      <c r="I5" s="40" t="s">
        <v>34</v>
      </c>
      <c r="J5" s="41"/>
      <c r="K5" s="180">
        <f>POWER((1+K3),(1/365))-1</f>
        <v>2.9581673556866583E-4</v>
      </c>
      <c r="L5" s="206" t="s">
        <v>64</v>
      </c>
      <c r="M5" s="44"/>
      <c r="N5" s="25"/>
      <c r="O5" s="25"/>
      <c r="P5" s="25"/>
      <c r="Q5" s="25"/>
      <c r="R5" s="25"/>
    </row>
    <row r="6" spans="1:18" s="20" customFormat="1" ht="17.25" customHeight="1" x14ac:dyDescent="0.3">
      <c r="A6" s="26"/>
      <c r="C6" s="29" t="s">
        <v>35</v>
      </c>
      <c r="D6" s="67" t="s">
        <v>74</v>
      </c>
      <c r="E6" s="43"/>
      <c r="F6" s="31" t="s">
        <v>11</v>
      </c>
      <c r="G6" s="70">
        <v>43103</v>
      </c>
      <c r="H6" s="28"/>
      <c r="I6" s="21" t="s">
        <v>19</v>
      </c>
      <c r="J6" s="32"/>
      <c r="K6" s="25"/>
      <c r="L6" s="52"/>
      <c r="M6" s="25"/>
      <c r="N6" s="25"/>
      <c r="O6" s="25"/>
      <c r="P6" s="25"/>
      <c r="Q6" s="25"/>
    </row>
    <row r="7" spans="1:18" s="20" customFormat="1" ht="17.25" customHeight="1" x14ac:dyDescent="0.3">
      <c r="A7" s="26"/>
      <c r="C7" s="21" t="s">
        <v>14</v>
      </c>
      <c r="D7" s="33">
        <f>(G7-G4)/30</f>
        <v>12.166666666666666</v>
      </c>
      <c r="E7" s="42"/>
      <c r="F7" s="31" t="s">
        <v>12</v>
      </c>
      <c r="G7" s="70">
        <v>43437</v>
      </c>
      <c r="H7" s="28"/>
      <c r="I7" s="21" t="s">
        <v>20</v>
      </c>
      <c r="J7" s="37"/>
      <c r="L7" s="49"/>
      <c r="M7" s="44"/>
      <c r="N7" s="25"/>
      <c r="O7" s="25"/>
      <c r="P7" s="25"/>
      <c r="Q7" s="25"/>
    </row>
    <row r="8" spans="1:18" s="20" customFormat="1" ht="17.25" customHeight="1" x14ac:dyDescent="0.3">
      <c r="A8" s="26"/>
      <c r="C8" s="21" t="s">
        <v>78</v>
      </c>
      <c r="D8" s="68">
        <v>12</v>
      </c>
      <c r="E8" s="53"/>
      <c r="F8" s="23" t="s">
        <v>25</v>
      </c>
      <c r="G8" s="34" t="s">
        <v>63</v>
      </c>
      <c r="H8" s="28"/>
      <c r="I8" s="38" t="s">
        <v>26</v>
      </c>
      <c r="J8" s="39"/>
      <c r="L8" s="180"/>
      <c r="M8" s="44"/>
      <c r="N8" s="48"/>
      <c r="O8" s="48"/>
      <c r="P8" s="25"/>
      <c r="Q8" s="25"/>
    </row>
    <row r="9" spans="1:18" s="20" customFormat="1" ht="17.25" customHeight="1" x14ac:dyDescent="0.3">
      <c r="A9" s="26"/>
      <c r="C9" s="21" t="s">
        <v>15</v>
      </c>
      <c r="D9" s="68">
        <f>C23-C15</f>
        <v>110</v>
      </c>
      <c r="E9" s="53"/>
      <c r="F9" s="31" t="s">
        <v>27</v>
      </c>
      <c r="G9" s="32"/>
      <c r="H9" s="28"/>
      <c r="I9" s="21" t="s">
        <v>21</v>
      </c>
      <c r="J9" s="33"/>
      <c r="L9" s="180"/>
      <c r="M9" s="44"/>
      <c r="N9" s="48"/>
      <c r="O9" s="48"/>
      <c r="P9" s="25"/>
      <c r="Q9" s="25"/>
    </row>
    <row r="10" spans="1:18" s="20" customFormat="1" ht="17.25" customHeight="1" x14ac:dyDescent="0.3">
      <c r="A10" s="26"/>
      <c r="C10" s="21" t="s">
        <v>16</v>
      </c>
      <c r="D10" s="68">
        <f>C16-C15</f>
        <v>20</v>
      </c>
      <c r="E10" s="43"/>
      <c r="F10" s="35" t="s">
        <v>28</v>
      </c>
      <c r="G10" s="36"/>
      <c r="H10" s="28"/>
      <c r="I10" s="21" t="s">
        <v>22</v>
      </c>
      <c r="J10" s="33"/>
      <c r="K10" s="25"/>
      <c r="L10" s="25"/>
      <c r="M10" s="44"/>
      <c r="N10" s="25"/>
      <c r="O10" s="25"/>
      <c r="P10" s="25"/>
      <c r="Q10" s="25"/>
    </row>
    <row r="11" spans="1:18" s="20" customFormat="1" ht="17.25" customHeight="1" x14ac:dyDescent="0.3">
      <c r="A11" s="26"/>
      <c r="C11" s="21" t="s">
        <v>17</v>
      </c>
      <c r="D11" s="33">
        <v>1</v>
      </c>
      <c r="E11" s="24"/>
      <c r="F11" s="35" t="s">
        <v>36</v>
      </c>
      <c r="G11" s="34"/>
      <c r="H11" s="28"/>
      <c r="I11" s="35" t="s">
        <v>23</v>
      </c>
      <c r="J11" s="36"/>
      <c r="K11" s="25"/>
      <c r="L11" s="25"/>
      <c r="M11" s="44"/>
      <c r="N11" s="25"/>
      <c r="O11" s="25"/>
      <c r="P11" s="25"/>
      <c r="Q11" s="25"/>
    </row>
    <row r="12" spans="1:18" s="20" customFormat="1" ht="17.25" customHeight="1" x14ac:dyDescent="0.3">
      <c r="A12" s="26"/>
      <c r="C12" s="21" t="s">
        <v>18</v>
      </c>
      <c r="D12" s="33">
        <v>1</v>
      </c>
      <c r="E12" s="24"/>
      <c r="F12" s="182"/>
      <c r="G12" s="183"/>
      <c r="H12" s="28"/>
      <c r="I12" s="182"/>
      <c r="J12" s="184"/>
      <c r="K12" s="25"/>
      <c r="L12" s="25"/>
      <c r="M12" s="44"/>
      <c r="N12" s="25"/>
      <c r="O12" s="25"/>
      <c r="P12" s="25"/>
      <c r="Q12" s="25"/>
    </row>
    <row r="13" spans="1:18" x14ac:dyDescent="0.3">
      <c r="M13" s="44"/>
    </row>
    <row r="14" spans="1:18" ht="28.8" x14ac:dyDescent="0.3">
      <c r="A14" s="171" t="s">
        <v>8</v>
      </c>
      <c r="B14" s="171" t="s">
        <v>9</v>
      </c>
      <c r="C14" s="172" t="s">
        <v>84</v>
      </c>
      <c r="D14" s="169" t="s">
        <v>86</v>
      </c>
      <c r="E14" s="169" t="s">
        <v>85</v>
      </c>
      <c r="F14" s="169" t="s">
        <v>87</v>
      </c>
      <c r="G14" s="176" t="s">
        <v>37</v>
      </c>
      <c r="H14" s="171" t="s">
        <v>77</v>
      </c>
      <c r="I14" s="169" t="s">
        <v>81</v>
      </c>
      <c r="J14" s="176" t="s">
        <v>66</v>
      </c>
      <c r="K14" s="179" t="s">
        <v>76</v>
      </c>
      <c r="L14" s="44"/>
      <c r="M14" s="3"/>
      <c r="N14" s="3"/>
      <c r="O14" s="3"/>
      <c r="P14" s="3"/>
      <c r="Q14" s="3"/>
      <c r="R14" s="3"/>
    </row>
    <row r="15" spans="1:18" x14ac:dyDescent="0.3">
      <c r="A15" s="10">
        <v>0</v>
      </c>
      <c r="B15" s="9" t="s">
        <v>38</v>
      </c>
      <c r="C15" s="54">
        <v>43082</v>
      </c>
      <c r="D15" s="17"/>
      <c r="E15" s="17"/>
      <c r="F15" s="17"/>
      <c r="G15" s="211">
        <f>G3</f>
        <v>2000000</v>
      </c>
      <c r="H15" s="55">
        <v>20</v>
      </c>
      <c r="I15" s="55">
        <v>0.28999999999999998</v>
      </c>
      <c r="J15" s="148">
        <v>20.29</v>
      </c>
      <c r="K15" s="175"/>
      <c r="L15" s="44"/>
      <c r="M15" s="45"/>
      <c r="N15" s="46"/>
      <c r="O15" s="3"/>
      <c r="P15" s="45"/>
      <c r="Q15" s="3"/>
      <c r="R15" s="3"/>
    </row>
    <row r="16" spans="1:18" x14ac:dyDescent="0.3">
      <c r="A16" s="62"/>
      <c r="B16" s="8"/>
      <c r="C16" s="64">
        <v>43102</v>
      </c>
      <c r="D16" s="217">
        <v>0</v>
      </c>
      <c r="E16" s="237"/>
      <c r="F16" s="238">
        <f>G15*((1+$K$5)^(C16-C15-1))-G15</f>
        <v>11271.013757506153</v>
      </c>
      <c r="G16" s="212">
        <f t="shared" ref="G16:G38" si="0">G15-D16-E16+F16</f>
        <v>2011271.0137575062</v>
      </c>
      <c r="H16" s="107">
        <v>20</v>
      </c>
      <c r="I16" s="107">
        <v>0.46</v>
      </c>
      <c r="J16" s="181">
        <v>20.46</v>
      </c>
      <c r="K16" s="150"/>
      <c r="L16" s="44"/>
      <c r="M16" s="3"/>
      <c r="N16" s="3"/>
      <c r="O16" s="3"/>
      <c r="P16" s="3"/>
      <c r="Q16" s="3"/>
      <c r="R16" s="3"/>
    </row>
    <row r="17" spans="1:18" x14ac:dyDescent="0.3">
      <c r="A17" s="62"/>
      <c r="B17" s="63"/>
      <c r="C17" s="64">
        <v>43132</v>
      </c>
      <c r="D17" s="219"/>
      <c r="E17" s="239"/>
      <c r="F17" s="238">
        <f>G16*((1+$K$5)^(C17-C16+1))-G16</f>
        <v>18526.071550459601</v>
      </c>
      <c r="G17" s="212">
        <f t="shared" si="0"/>
        <v>2029797.0853079658</v>
      </c>
      <c r="H17" s="215">
        <v>222217.77777777778</v>
      </c>
      <c r="I17" s="215">
        <v>7280.792222222226</v>
      </c>
      <c r="J17" s="216">
        <v>229498.57</v>
      </c>
      <c r="K17" s="207"/>
      <c r="L17" s="44"/>
      <c r="M17" s="3"/>
      <c r="N17" s="3"/>
      <c r="O17" s="3"/>
      <c r="P17" s="3"/>
      <c r="Q17" s="3"/>
      <c r="R17" s="3"/>
    </row>
    <row r="18" spans="1:18" x14ac:dyDescent="0.3">
      <c r="A18" s="62"/>
      <c r="B18" s="63"/>
      <c r="C18" s="64">
        <v>43136</v>
      </c>
      <c r="D18" s="219">
        <v>20</v>
      </c>
      <c r="E18" s="239"/>
      <c r="F18" s="238"/>
      <c r="G18" s="212">
        <f t="shared" si="0"/>
        <v>2029777.0853079658</v>
      </c>
      <c r="H18" s="215">
        <v>222217.77777777778</v>
      </c>
      <c r="I18" s="215">
        <v>9342.6922222222202</v>
      </c>
      <c r="J18" s="216">
        <v>231560.47</v>
      </c>
      <c r="K18" s="207"/>
      <c r="L18" s="44"/>
      <c r="M18" s="3"/>
      <c r="N18" s="3"/>
      <c r="O18" s="3"/>
      <c r="P18" s="3"/>
      <c r="Q18" s="3"/>
      <c r="R18" s="3"/>
    </row>
    <row r="19" spans="1:18" x14ac:dyDescent="0.3">
      <c r="A19" s="62"/>
      <c r="B19" s="63"/>
      <c r="C19" s="64">
        <v>43136</v>
      </c>
      <c r="D19" s="219"/>
      <c r="E19" s="239">
        <v>0.28999999999999998</v>
      </c>
      <c r="F19" s="238"/>
      <c r="G19" s="212">
        <f t="shared" si="0"/>
        <v>2029776.7953079657</v>
      </c>
      <c r="H19" s="215">
        <v>222217.77777777778</v>
      </c>
      <c r="I19" s="215">
        <v>11495.662222222221</v>
      </c>
      <c r="J19" s="216">
        <v>233713.44</v>
      </c>
      <c r="K19" s="207"/>
      <c r="L19" s="44"/>
      <c r="M19" s="3"/>
      <c r="N19" s="3"/>
      <c r="O19" s="3"/>
      <c r="P19" s="3"/>
      <c r="Q19" s="3"/>
      <c r="R19" s="3"/>
    </row>
    <row r="20" spans="1:18" x14ac:dyDescent="0.3">
      <c r="A20" s="62"/>
      <c r="B20" s="63"/>
      <c r="C20" s="64">
        <v>43160</v>
      </c>
      <c r="D20" s="219"/>
      <c r="E20" s="239"/>
      <c r="F20" s="240">
        <f>G19*((1+$K$5)^(C20-C17))-G19</f>
        <v>16879.687578216195</v>
      </c>
      <c r="G20" s="212">
        <f t="shared" si="0"/>
        <v>2046656.4828861819</v>
      </c>
      <c r="H20" s="215">
        <v>222217.77777777778</v>
      </c>
      <c r="I20" s="215">
        <v>13602.042222222226</v>
      </c>
      <c r="J20" s="216">
        <v>235819.82</v>
      </c>
      <c r="K20" s="207"/>
      <c r="L20" s="44"/>
      <c r="M20" s="3"/>
      <c r="N20" s="3"/>
      <c r="O20" s="3"/>
      <c r="P20" s="3"/>
      <c r="Q20" s="3"/>
      <c r="R20" s="3"/>
    </row>
    <row r="21" spans="1:18" x14ac:dyDescent="0.3">
      <c r="A21" s="62"/>
      <c r="B21" s="63"/>
      <c r="C21" s="64">
        <v>43164</v>
      </c>
      <c r="D21" s="219">
        <v>20</v>
      </c>
      <c r="E21" s="239"/>
      <c r="F21" s="238"/>
      <c r="G21" s="212">
        <f t="shared" si="0"/>
        <v>2046636.4828861819</v>
      </c>
      <c r="H21" s="215">
        <v>222217.77777777778</v>
      </c>
      <c r="I21" s="215">
        <v>15803.022222222207</v>
      </c>
      <c r="J21" s="216">
        <v>238020.8</v>
      </c>
      <c r="K21" s="207"/>
      <c r="L21" s="44"/>
      <c r="M21" s="3"/>
      <c r="N21" s="3"/>
      <c r="O21" s="3"/>
      <c r="P21" s="3"/>
      <c r="Q21" s="3"/>
      <c r="R21" s="3"/>
    </row>
    <row r="22" spans="1:18" x14ac:dyDescent="0.3">
      <c r="A22" s="62"/>
      <c r="B22" s="63"/>
      <c r="C22" s="64">
        <v>43164</v>
      </c>
      <c r="D22" s="219"/>
      <c r="E22" s="239">
        <v>0.46</v>
      </c>
      <c r="F22" s="238"/>
      <c r="G22" s="212">
        <f t="shared" si="0"/>
        <v>2046636.0228861819</v>
      </c>
      <c r="H22" s="215"/>
      <c r="I22" s="215"/>
      <c r="J22" s="216"/>
      <c r="K22" s="207"/>
      <c r="L22" s="44"/>
      <c r="M22" s="3"/>
      <c r="N22" s="3"/>
      <c r="O22" s="3"/>
      <c r="P22" s="3"/>
      <c r="Q22" s="3"/>
      <c r="R22" s="3"/>
    </row>
    <row r="23" spans="1:18" x14ac:dyDescent="0.3">
      <c r="A23" s="62"/>
      <c r="B23" s="63"/>
      <c r="C23" s="64">
        <v>43192</v>
      </c>
      <c r="D23" s="219"/>
      <c r="E23" s="239"/>
      <c r="F23" s="240">
        <f>G22*((1+$K$5)^(C23-C20-1))-G22</f>
        <v>18851.823119999142</v>
      </c>
      <c r="G23" s="212">
        <f t="shared" si="0"/>
        <v>2065487.8460061811</v>
      </c>
      <c r="H23" s="215"/>
      <c r="I23" s="215"/>
      <c r="J23" s="216"/>
      <c r="K23" s="207"/>
      <c r="L23" s="44"/>
      <c r="M23" s="3"/>
      <c r="N23" s="3"/>
      <c r="O23" s="3"/>
      <c r="P23" s="3"/>
      <c r="Q23" s="3"/>
      <c r="R23" s="3"/>
    </row>
    <row r="24" spans="1:18" x14ac:dyDescent="0.3">
      <c r="A24" s="62"/>
      <c r="B24" s="63"/>
      <c r="C24" s="64">
        <v>43193</v>
      </c>
      <c r="D24" s="219">
        <f>($G$15-40)/9</f>
        <v>222217.77777777778</v>
      </c>
      <c r="E24" s="239"/>
      <c r="F24" s="238"/>
      <c r="G24" s="212">
        <f t="shared" si="0"/>
        <v>1843270.0682284033</v>
      </c>
      <c r="H24" s="215"/>
      <c r="I24" s="215"/>
      <c r="J24" s="216"/>
      <c r="K24" s="207"/>
      <c r="L24" s="44"/>
      <c r="M24" s="3"/>
      <c r="N24" s="3"/>
      <c r="O24" s="3"/>
      <c r="P24" s="3"/>
      <c r="Q24" s="3"/>
      <c r="R24" s="3"/>
    </row>
    <row r="25" spans="1:18" ht="15" thickBot="1" x14ac:dyDescent="0.35">
      <c r="A25" s="86"/>
      <c r="B25" s="87"/>
      <c r="C25" s="88">
        <v>43193</v>
      </c>
      <c r="D25" s="218"/>
      <c r="E25" s="241">
        <v>7280.79</v>
      </c>
      <c r="F25" s="242"/>
      <c r="G25" s="213">
        <f t="shared" si="0"/>
        <v>1835989.2782284033</v>
      </c>
      <c r="H25" s="215"/>
      <c r="I25" s="215"/>
      <c r="J25" s="216"/>
      <c r="K25" s="207"/>
      <c r="L25" s="45"/>
      <c r="M25" s="3"/>
      <c r="N25" s="3"/>
      <c r="O25" s="3"/>
      <c r="P25" s="3"/>
      <c r="Q25" s="3"/>
      <c r="R25" s="3"/>
    </row>
    <row r="26" spans="1:18" ht="15" thickTop="1" x14ac:dyDescent="0.3">
      <c r="A26" s="62"/>
      <c r="B26" s="63"/>
      <c r="C26" s="64">
        <v>43222</v>
      </c>
      <c r="D26" s="219"/>
      <c r="E26" s="239"/>
      <c r="F26" s="240">
        <f>G25*((1+$K$5)^(C26-C23))-G25</f>
        <v>16363.572353933705</v>
      </c>
      <c r="G26" s="244">
        <f t="shared" si="0"/>
        <v>1852352.850582337</v>
      </c>
      <c r="H26" s="215"/>
      <c r="I26" s="215"/>
      <c r="J26" s="216"/>
      <c r="K26" s="207"/>
      <c r="L26" s="45"/>
      <c r="M26" s="3"/>
      <c r="N26" s="3"/>
      <c r="O26" s="3"/>
      <c r="P26" s="3"/>
      <c r="Q26" s="3"/>
      <c r="R26" s="3"/>
    </row>
    <row r="27" spans="1:18" x14ac:dyDescent="0.3">
      <c r="A27" s="62"/>
      <c r="B27" s="63"/>
      <c r="C27" s="64">
        <v>43223</v>
      </c>
      <c r="D27" s="219">
        <f>($G$15-40)/9</f>
        <v>222217.77777777778</v>
      </c>
      <c r="E27" s="239"/>
      <c r="F27" s="238"/>
      <c r="G27" s="212">
        <f t="shared" si="0"/>
        <v>1630135.0728045593</v>
      </c>
      <c r="H27" s="215"/>
      <c r="I27" s="215"/>
      <c r="J27" s="216"/>
      <c r="K27" s="207"/>
      <c r="L27" s="45"/>
      <c r="M27" s="3"/>
      <c r="N27" s="3"/>
      <c r="O27" s="3"/>
      <c r="P27" s="3"/>
      <c r="Q27" s="3"/>
      <c r="R27" s="3"/>
    </row>
    <row r="28" spans="1:18" x14ac:dyDescent="0.3">
      <c r="A28" s="62"/>
      <c r="B28" s="63"/>
      <c r="C28" s="64">
        <v>43223</v>
      </c>
      <c r="D28" s="219"/>
      <c r="E28" s="239">
        <v>9342.7000000000007</v>
      </c>
      <c r="F28" s="238"/>
      <c r="G28" s="212">
        <f t="shared" si="0"/>
        <v>1620792.3728045593</v>
      </c>
      <c r="H28" s="215"/>
      <c r="I28" s="215"/>
      <c r="J28" s="216"/>
      <c r="K28" s="207"/>
      <c r="L28" s="45"/>
      <c r="M28" s="3"/>
      <c r="N28" s="3"/>
      <c r="O28" s="3"/>
      <c r="P28" s="3"/>
      <c r="Q28" s="3"/>
      <c r="R28" s="3"/>
    </row>
    <row r="29" spans="1:18" x14ac:dyDescent="0.3">
      <c r="A29" s="62"/>
      <c r="B29" s="63"/>
      <c r="C29" s="64">
        <v>43252</v>
      </c>
      <c r="D29" s="219"/>
      <c r="E29" s="239"/>
      <c r="F29" s="240">
        <f>G28*((1+$K$5)^(C29-C26))-G28</f>
        <v>14445.592671806458</v>
      </c>
      <c r="G29" s="212">
        <f t="shared" si="0"/>
        <v>1635237.9654763658</v>
      </c>
      <c r="H29" s="215"/>
      <c r="I29" s="215"/>
      <c r="J29" s="216"/>
      <c r="K29" s="207"/>
      <c r="L29" s="45"/>
      <c r="M29" s="3"/>
      <c r="N29" s="3"/>
      <c r="O29" s="3"/>
      <c r="P29" s="3"/>
      <c r="Q29" s="3"/>
      <c r="R29" s="3"/>
    </row>
    <row r="30" spans="1:18" x14ac:dyDescent="0.3">
      <c r="A30" s="62"/>
      <c r="B30" s="63"/>
      <c r="C30" s="64">
        <v>43255</v>
      </c>
      <c r="D30" s="219">
        <f>($G$15-40)/9</f>
        <v>222217.77777777778</v>
      </c>
      <c r="E30" s="239"/>
      <c r="F30" s="238"/>
      <c r="G30" s="212">
        <f t="shared" si="0"/>
        <v>1413020.187698588</v>
      </c>
      <c r="H30" s="215"/>
      <c r="I30" s="215"/>
      <c r="J30" s="216"/>
      <c r="K30" s="207"/>
      <c r="L30" s="45"/>
      <c r="M30" s="3"/>
      <c r="N30" s="3"/>
      <c r="O30" s="3"/>
      <c r="P30" s="3"/>
      <c r="Q30" s="3"/>
      <c r="R30" s="3"/>
    </row>
    <row r="31" spans="1:18" x14ac:dyDescent="0.3">
      <c r="A31" s="62"/>
      <c r="B31" s="63"/>
      <c r="C31" s="64">
        <v>43255</v>
      </c>
      <c r="D31" s="219"/>
      <c r="E31" s="239">
        <v>11495.66</v>
      </c>
      <c r="F31" s="238"/>
      <c r="G31" s="212">
        <f t="shared" si="0"/>
        <v>1401524.5276985881</v>
      </c>
      <c r="H31" s="215"/>
      <c r="I31" s="215"/>
      <c r="J31" s="216"/>
      <c r="K31" s="207"/>
      <c r="L31" s="45"/>
      <c r="M31" s="3"/>
      <c r="N31" s="3"/>
      <c r="O31" s="3"/>
      <c r="P31" s="3"/>
      <c r="Q31" s="3"/>
      <c r="R31" s="3"/>
    </row>
    <row r="32" spans="1:18" x14ac:dyDescent="0.3">
      <c r="A32" s="62"/>
      <c r="B32" s="63"/>
      <c r="C32" s="64">
        <v>43283</v>
      </c>
      <c r="D32" s="219"/>
      <c r="E32" s="239"/>
      <c r="F32" s="240">
        <f>G31*((1+$K$5)^(C32-C29))-G31</f>
        <v>12909.619589932961</v>
      </c>
      <c r="G32" s="212">
        <f t="shared" si="0"/>
        <v>1414434.1472885211</v>
      </c>
      <c r="H32" s="215"/>
      <c r="I32" s="215"/>
      <c r="J32" s="216"/>
      <c r="K32" s="207"/>
      <c r="L32" s="45"/>
      <c r="M32" s="3"/>
      <c r="N32" s="3"/>
      <c r="O32" s="3"/>
      <c r="P32" s="3"/>
      <c r="Q32" s="3"/>
      <c r="R32" s="3"/>
    </row>
    <row r="33" spans="1:18" x14ac:dyDescent="0.3">
      <c r="A33" s="62"/>
      <c r="B33" s="63"/>
      <c r="C33" s="64">
        <v>43284</v>
      </c>
      <c r="D33" s="219">
        <f>($G$15-40)/9</f>
        <v>222217.77777777778</v>
      </c>
      <c r="E33" s="239"/>
      <c r="F33" s="238"/>
      <c r="G33" s="212">
        <f t="shared" si="0"/>
        <v>1192216.3695107433</v>
      </c>
      <c r="H33" s="215"/>
      <c r="I33" s="215"/>
      <c r="J33" s="216"/>
      <c r="K33" s="207"/>
      <c r="L33" s="45"/>
      <c r="M33" s="3"/>
      <c r="N33" s="3"/>
      <c r="O33" s="3"/>
      <c r="P33" s="3"/>
      <c r="Q33" s="3"/>
      <c r="R33" s="3"/>
    </row>
    <row r="34" spans="1:18" x14ac:dyDescent="0.3">
      <c r="A34" s="62"/>
      <c r="B34" s="63"/>
      <c r="C34" s="64">
        <v>43284</v>
      </c>
      <c r="D34" s="219"/>
      <c r="E34" s="239">
        <v>13602.04</v>
      </c>
      <c r="F34" s="238"/>
      <c r="G34" s="212">
        <f t="shared" si="0"/>
        <v>1178614.3295107433</v>
      </c>
      <c r="H34" s="215"/>
      <c r="I34" s="215"/>
      <c r="J34" s="216"/>
      <c r="K34" s="207"/>
      <c r="L34" s="45"/>
      <c r="M34" s="3"/>
      <c r="N34" s="3"/>
      <c r="O34" s="3"/>
      <c r="P34" s="3"/>
      <c r="Q34" s="3"/>
      <c r="R34" s="3"/>
    </row>
    <row r="35" spans="1:18" x14ac:dyDescent="0.3">
      <c r="A35" s="62"/>
      <c r="B35" s="63"/>
      <c r="C35" s="64">
        <v>43313</v>
      </c>
      <c r="D35" s="219"/>
      <c r="E35" s="239"/>
      <c r="F35" s="240">
        <f>G34*((1+$K$5)^(C35-C32))-G34</f>
        <v>10504.604295370402</v>
      </c>
      <c r="G35" s="212">
        <f t="shared" si="0"/>
        <v>1189118.9338061137</v>
      </c>
      <c r="H35" s="215"/>
      <c r="I35" s="215"/>
      <c r="J35" s="216"/>
      <c r="K35" s="207"/>
      <c r="L35" s="45"/>
      <c r="M35" s="3"/>
      <c r="N35" s="3"/>
      <c r="O35" s="3"/>
      <c r="P35" s="3"/>
      <c r="Q35" s="3"/>
      <c r="R35" s="3"/>
    </row>
    <row r="36" spans="1:18" x14ac:dyDescent="0.3">
      <c r="A36" s="62"/>
      <c r="B36" s="63"/>
      <c r="C36" s="64">
        <v>43315</v>
      </c>
      <c r="D36" s="219">
        <f>($G$15-40)/9</f>
        <v>222217.77777777778</v>
      </c>
      <c r="E36" s="239"/>
      <c r="F36" s="238"/>
      <c r="G36" s="212">
        <f t="shared" si="0"/>
        <v>966901.15602833591</v>
      </c>
      <c r="H36" s="215"/>
      <c r="I36" s="215"/>
      <c r="J36" s="216"/>
      <c r="K36" s="207"/>
      <c r="L36" s="45"/>
      <c r="M36" s="3"/>
      <c r="N36" s="3"/>
      <c r="O36" s="3"/>
      <c r="P36" s="3"/>
      <c r="Q36" s="3"/>
      <c r="R36" s="3"/>
    </row>
    <row r="37" spans="1:18" x14ac:dyDescent="0.3">
      <c r="A37" s="62"/>
      <c r="B37" s="63"/>
      <c r="C37" s="223">
        <v>43315</v>
      </c>
      <c r="D37" s="219"/>
      <c r="E37" s="239">
        <v>15803.02</v>
      </c>
      <c r="F37" s="238"/>
      <c r="G37" s="212">
        <f t="shared" si="0"/>
        <v>951098.1360283359</v>
      </c>
      <c r="H37" s="215"/>
      <c r="I37" s="215"/>
      <c r="J37" s="216"/>
      <c r="K37" s="207"/>
      <c r="L37" s="45"/>
      <c r="M37" s="3"/>
      <c r="N37" s="3"/>
      <c r="O37" s="3"/>
      <c r="P37" s="3"/>
      <c r="Q37" s="3"/>
      <c r="R37" s="3"/>
    </row>
    <row r="38" spans="1:18" ht="15" thickBot="1" x14ac:dyDescent="0.35">
      <c r="A38" s="86"/>
      <c r="B38" s="87"/>
      <c r="C38" s="228">
        <v>43339</v>
      </c>
      <c r="D38" s="178"/>
      <c r="E38" s="243"/>
      <c r="F38" s="242">
        <f>G37*((1+$K$5)^(C38-C35))-G37</f>
        <v>7342.2326970056165</v>
      </c>
      <c r="G38" s="229">
        <f t="shared" si="0"/>
        <v>958440.36872534151</v>
      </c>
      <c r="H38" s="144"/>
      <c r="I38" s="55"/>
      <c r="J38" s="148"/>
      <c r="K38" s="175"/>
      <c r="L38" s="51"/>
      <c r="M38" s="3"/>
      <c r="N38" s="3"/>
      <c r="O38" s="3"/>
      <c r="P38" s="3"/>
      <c r="Q38" s="3"/>
      <c r="R38" s="3"/>
    </row>
    <row r="39" spans="1:18" ht="15" thickTop="1" x14ac:dyDescent="0.3">
      <c r="A39" s="62"/>
      <c r="B39" s="63"/>
      <c r="C39" s="64">
        <v>43346</v>
      </c>
      <c r="D39" s="219">
        <f>($G$15-40)/9</f>
        <v>222217.77777777778</v>
      </c>
      <c r="E39" s="219"/>
      <c r="F39" s="208"/>
      <c r="G39" s="212">
        <f t="shared" ref="G39:G42" si="1">G38-D39-E39+F39</f>
        <v>736222.59094756376</v>
      </c>
      <c r="H39" s="215"/>
      <c r="I39" s="215"/>
      <c r="J39" s="216"/>
      <c r="K39" s="207"/>
      <c r="L39" s="45"/>
      <c r="M39" s="3"/>
      <c r="N39" s="3"/>
      <c r="O39" s="3"/>
      <c r="P39" s="3"/>
      <c r="Q39" s="3"/>
      <c r="R39" s="3"/>
    </row>
    <row r="40" spans="1:18" x14ac:dyDescent="0.3">
      <c r="A40" s="62"/>
      <c r="B40" s="63"/>
      <c r="C40" s="64">
        <v>43376</v>
      </c>
      <c r="D40" s="219">
        <f>($G$15-40)/9</f>
        <v>222217.77777777778</v>
      </c>
      <c r="E40" s="219"/>
      <c r="F40" s="208"/>
      <c r="G40" s="212">
        <f t="shared" si="1"/>
        <v>514004.81316978601</v>
      </c>
      <c r="H40" s="215"/>
      <c r="I40" s="215"/>
      <c r="J40" s="216"/>
      <c r="K40" s="207"/>
      <c r="L40" s="45"/>
      <c r="M40" s="3"/>
      <c r="N40" s="3"/>
      <c r="O40" s="3"/>
      <c r="P40" s="3"/>
      <c r="Q40" s="3"/>
      <c r="R40" s="3"/>
    </row>
    <row r="41" spans="1:18" x14ac:dyDescent="0.3">
      <c r="A41" s="62"/>
      <c r="B41" s="63"/>
      <c r="C41" s="64">
        <v>43407</v>
      </c>
      <c r="D41" s="219">
        <f>($G$15-40)/9</f>
        <v>222217.77777777778</v>
      </c>
      <c r="E41" s="219"/>
      <c r="F41" s="208"/>
      <c r="G41" s="212">
        <f t="shared" si="1"/>
        <v>291787.03539200826</v>
      </c>
      <c r="H41" s="215"/>
      <c r="I41" s="215"/>
      <c r="J41" s="216"/>
      <c r="K41" s="207"/>
      <c r="L41" s="45"/>
      <c r="M41" s="3"/>
      <c r="N41" s="3"/>
      <c r="O41" s="3"/>
      <c r="P41" s="3"/>
      <c r="Q41" s="3"/>
      <c r="R41" s="3"/>
    </row>
    <row r="42" spans="1:18" x14ac:dyDescent="0.3">
      <c r="A42" s="6"/>
      <c r="B42" s="8"/>
      <c r="C42" s="225">
        <v>43437</v>
      </c>
      <c r="D42" s="245">
        <f>($G$15-40)/9</f>
        <v>222217.77777777778</v>
      </c>
      <c r="E42" s="66"/>
      <c r="F42" s="66"/>
      <c r="G42" s="231">
        <f t="shared" si="1"/>
        <v>69569.257614230475</v>
      </c>
      <c r="H42" s="144"/>
      <c r="I42" s="55"/>
      <c r="J42" s="148"/>
      <c r="K42" s="175"/>
      <c r="L42" s="3"/>
      <c r="M42" s="3"/>
      <c r="N42" s="3"/>
      <c r="O42" s="3"/>
      <c r="P42" s="3"/>
      <c r="Q42" s="3"/>
      <c r="R42" s="3"/>
    </row>
    <row r="43" spans="1:18" x14ac:dyDescent="0.3">
      <c r="D43" s="220"/>
      <c r="E43" s="220"/>
      <c r="I43" s="3"/>
      <c r="J43" s="3"/>
      <c r="K43" s="3"/>
      <c r="L43" s="3"/>
      <c r="M43" s="3"/>
      <c r="N43" s="3"/>
      <c r="O43" s="3"/>
      <c r="P43" s="3"/>
      <c r="Q43" s="3"/>
      <c r="R43" s="3"/>
    </row>
    <row r="44" spans="1:18" x14ac:dyDescent="0.3">
      <c r="C44" s="108"/>
      <c r="D44" s="221">
        <f>SUM(D39:D42)</f>
        <v>888871.11111111112</v>
      </c>
      <c r="E44" s="198"/>
      <c r="F44" s="198">
        <f>G44-D44</f>
        <v>69569.257614230388</v>
      </c>
      <c r="G44" s="198">
        <f>G38</f>
        <v>958440.36872534151</v>
      </c>
      <c r="H44" s="195" t="s">
        <v>82</v>
      </c>
      <c r="I44" s="3"/>
      <c r="J44" s="3"/>
      <c r="K44" s="3"/>
      <c r="L44" s="3"/>
      <c r="M44" s="3"/>
      <c r="N44" s="3"/>
      <c r="O44" s="3"/>
      <c r="P44" s="3"/>
      <c r="Q44" s="3"/>
      <c r="R44" s="3"/>
    </row>
    <row r="45" spans="1:18" x14ac:dyDescent="0.3">
      <c r="D45" s="222">
        <v>888871.12</v>
      </c>
      <c r="E45" s="199"/>
      <c r="F45" s="199">
        <v>70703.789999999994</v>
      </c>
      <c r="G45" s="199">
        <f>D45+E45+F45</f>
        <v>959574.91</v>
      </c>
      <c r="H45" s="195" t="s">
        <v>83</v>
      </c>
      <c r="I45" s="3"/>
      <c r="J45" s="3"/>
      <c r="K45" s="3"/>
      <c r="L45" s="3"/>
      <c r="M45" s="3"/>
      <c r="N45" s="3"/>
      <c r="O45" s="3"/>
      <c r="P45" s="3"/>
      <c r="Q45" s="3"/>
      <c r="R45" s="3"/>
    </row>
    <row r="46" spans="1:18" x14ac:dyDescent="0.3">
      <c r="D46" s="198"/>
      <c r="E46" s="198"/>
      <c r="F46" s="198"/>
      <c r="G46" s="198">
        <f>G44-G45</f>
        <v>-1134.5412746585207</v>
      </c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</row>
    <row r="49" spans="19:19" x14ac:dyDescent="0.3">
      <c r="S49" s="2"/>
    </row>
    <row r="50" spans="19:19" x14ac:dyDescent="0.3">
      <c r="S50" s="2"/>
    </row>
    <row r="53" spans="19:19" x14ac:dyDescent="0.3">
      <c r="S53" s="2"/>
    </row>
    <row r="54" spans="19:19" x14ac:dyDescent="0.3">
      <c r="S54" s="2"/>
    </row>
    <row r="55" spans="19:19" x14ac:dyDescent="0.3">
      <c r="S55" s="2"/>
    </row>
    <row r="56" spans="19:19" x14ac:dyDescent="0.3">
      <c r="S56" s="2"/>
    </row>
  </sheetData>
  <mergeCells count="3">
    <mergeCell ref="A1:B1"/>
    <mergeCell ref="C1:D1"/>
    <mergeCell ref="E1:G1"/>
  </mergeCells>
  <dataValidations disablePrompts="1" count="2">
    <dataValidation type="list" allowBlank="1" showInputMessage="1" showErrorMessage="1" sqref="G8" xr:uid="{AD3E266B-E35D-4CAE-A108-F1BF5A97A1AE}">
      <formula1>"PRICE,SAC,SACRE"</formula1>
    </dataValidation>
    <dataValidation type="whole" allowBlank="1" showInputMessage="1" showErrorMessage="1" errorTitle="Valor entre 0 e 99" error="O valor digitado deve ser inteiro, entre 0 e 99" sqref="D11:D12 D8" xr:uid="{71484ABB-FB77-4DF2-8906-FEB84F027D76}">
      <formula1>0</formula1>
      <formula2>99</formula2>
    </dataValidation>
  </dataValidations>
  <printOptions horizontalCentered="1"/>
  <pageMargins left="0.31496062992125984" right="0.31496062992125984" top="0.31496062992125984" bottom="0.31496062992125984" header="0.31496062992125984" footer="0.31496062992125984"/>
  <pageSetup paperSize="9" scale="56" orientation="portrait" horizontalDpi="1200" verticalDpi="12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40641" r:id="rId4" name="Check Box 1">
              <controlPr defaultSize="0" autoFill="0" autoLine="0" autoPict="0">
                <anchor moveWithCells="1">
                  <from>
                    <xdr:col>8</xdr:col>
                    <xdr:colOff>68580</xdr:colOff>
                    <xdr:row>2</xdr:row>
                    <xdr:rowOff>0</xdr:rowOff>
                  </from>
                  <to>
                    <xdr:col>8</xdr:col>
                    <xdr:colOff>373380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642" r:id="rId5" name="Check Box 2">
              <controlPr defaultSize="0" autoFill="0" autoLine="0" autoPict="0">
                <anchor moveWithCells="1">
                  <from>
                    <xdr:col>8</xdr:col>
                    <xdr:colOff>68580</xdr:colOff>
                    <xdr:row>4</xdr:row>
                    <xdr:rowOff>0</xdr:rowOff>
                  </from>
                  <to>
                    <xdr:col>8</xdr:col>
                    <xdr:colOff>373380</xdr:colOff>
                    <xdr:row>5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AE1E9F-EB55-4722-93C4-059CA8BCA96E}">
  <sheetPr>
    <pageSetUpPr fitToPage="1"/>
  </sheetPr>
  <dimension ref="A1:R47"/>
  <sheetViews>
    <sheetView zoomScale="85" zoomScaleNormal="85" workbookViewId="0">
      <pane xSplit="2" ySplit="14" topLeftCell="C34" activePane="bottomRight" state="frozen"/>
      <selection activeCell="D11" sqref="D11"/>
      <selection pane="topRight" activeCell="D11" sqref="D11"/>
      <selection pane="bottomLeft" activeCell="D11" sqref="D11"/>
      <selection pane="bottomRight" activeCell="D39" sqref="D39:D41"/>
    </sheetView>
  </sheetViews>
  <sheetFormatPr defaultColWidth="10.59765625" defaultRowHeight="14.4" x14ac:dyDescent="0.3"/>
  <cols>
    <col min="1" max="1" width="4.19921875" style="1" customWidth="1"/>
    <col min="2" max="2" width="15.69921875" style="5" customWidth="1"/>
    <col min="3" max="3" width="15.69921875" style="15" customWidth="1"/>
    <col min="4" max="7" width="15.69921875" style="2" customWidth="1"/>
    <col min="8" max="8" width="18.5" style="2" bestFit="1" customWidth="1"/>
    <col min="9" max="12" width="15.69921875" style="2" customWidth="1"/>
    <col min="13" max="15" width="12.09765625" style="2" customWidth="1"/>
    <col min="16" max="18" width="13.59765625" style="2" customWidth="1"/>
    <col min="19" max="21" width="15.5" style="3" customWidth="1"/>
    <col min="22" max="22" width="10.59765625" style="3"/>
    <col min="23" max="25" width="15.59765625" style="3" customWidth="1"/>
    <col min="26" max="16384" width="10.59765625" style="3"/>
  </cols>
  <sheetData>
    <row r="1" spans="1:18" ht="27" customHeight="1" x14ac:dyDescent="0.3">
      <c r="A1" s="253" t="s">
        <v>29</v>
      </c>
      <c r="B1" s="253"/>
      <c r="C1" s="253" t="str">
        <f>D6</f>
        <v>40/00805-3</v>
      </c>
      <c r="D1" s="253"/>
      <c r="E1" s="253" t="str">
        <f>D3</f>
        <v>Agroindustrial</v>
      </c>
      <c r="F1" s="253"/>
      <c r="G1" s="253"/>
      <c r="H1" s="157" t="str">
        <f>D4</f>
        <v>Banco do Brasil</v>
      </c>
      <c r="I1" s="18">
        <f>G3/1000</f>
        <v>2000</v>
      </c>
      <c r="J1" s="19">
        <f>G5</f>
        <v>0</v>
      </c>
      <c r="K1" s="19">
        <f>G7</f>
        <v>43424</v>
      </c>
    </row>
    <row r="2" spans="1:18" ht="6.75" customHeight="1" x14ac:dyDescent="0.3"/>
    <row r="3" spans="1:18" s="20" customFormat="1" ht="17.25" customHeight="1" x14ac:dyDescent="0.3">
      <c r="C3" s="21" t="s">
        <v>30</v>
      </c>
      <c r="D3" s="22" t="s">
        <v>72</v>
      </c>
      <c r="E3" s="42"/>
      <c r="F3" s="23" t="s">
        <v>13</v>
      </c>
      <c r="G3" s="69">
        <v>2000000</v>
      </c>
      <c r="H3" s="24"/>
      <c r="I3" s="38" t="s">
        <v>33</v>
      </c>
      <c r="J3" s="39"/>
      <c r="K3" s="50">
        <v>0.114</v>
      </c>
      <c r="L3" s="224" t="s">
        <v>39</v>
      </c>
      <c r="M3" s="25"/>
      <c r="N3" s="25"/>
      <c r="O3" s="25"/>
      <c r="P3" s="25"/>
      <c r="Q3" s="25"/>
      <c r="R3" s="25"/>
    </row>
    <row r="4" spans="1:18" s="20" customFormat="1" ht="17.25" customHeight="1" x14ac:dyDescent="0.3">
      <c r="A4" s="26"/>
      <c r="C4" s="21" t="s">
        <v>32</v>
      </c>
      <c r="D4" s="22" t="s">
        <v>61</v>
      </c>
      <c r="E4" s="30"/>
      <c r="F4" s="21" t="s">
        <v>7</v>
      </c>
      <c r="G4" s="70">
        <v>43089</v>
      </c>
      <c r="H4" s="28"/>
      <c r="I4" s="21" t="s">
        <v>24</v>
      </c>
      <c r="J4" s="34"/>
      <c r="K4" s="50"/>
      <c r="M4" s="25"/>
      <c r="N4" s="25"/>
      <c r="O4" s="25"/>
      <c r="P4" s="25"/>
      <c r="Q4" s="25"/>
      <c r="R4" s="25"/>
    </row>
    <row r="5" spans="1:18" s="20" customFormat="1" ht="17.25" customHeight="1" x14ac:dyDescent="0.3">
      <c r="C5" s="29" t="s">
        <v>31</v>
      </c>
      <c r="D5" s="27" t="s">
        <v>0</v>
      </c>
      <c r="E5" s="30"/>
      <c r="F5" s="21" t="s">
        <v>6</v>
      </c>
      <c r="G5" s="70"/>
      <c r="H5" s="28"/>
      <c r="I5" s="40" t="s">
        <v>34</v>
      </c>
      <c r="J5" s="41"/>
      <c r="K5" s="50">
        <f>POWER((1+K3),(1/365))-1</f>
        <v>2.9581673556866583E-4</v>
      </c>
      <c r="L5" s="224" t="s">
        <v>64</v>
      </c>
      <c r="M5" s="44"/>
      <c r="N5" s="25"/>
      <c r="O5" s="25"/>
      <c r="P5" s="25"/>
      <c r="Q5" s="25"/>
      <c r="R5" s="25"/>
    </row>
    <row r="6" spans="1:18" s="20" customFormat="1" ht="17.25" customHeight="1" x14ac:dyDescent="0.3">
      <c r="A6" s="26"/>
      <c r="C6" s="29" t="s">
        <v>35</v>
      </c>
      <c r="D6" s="67" t="s">
        <v>73</v>
      </c>
      <c r="E6" s="43"/>
      <c r="F6" s="31" t="s">
        <v>11</v>
      </c>
      <c r="G6" s="70">
        <v>43120</v>
      </c>
      <c r="H6" s="28"/>
      <c r="I6" s="21" t="s">
        <v>19</v>
      </c>
      <c r="J6" s="32"/>
      <c r="K6" s="25"/>
      <c r="L6" s="52"/>
      <c r="M6" s="25"/>
      <c r="N6" s="25"/>
      <c r="O6" s="25"/>
      <c r="P6" s="25"/>
      <c r="Q6" s="25"/>
    </row>
    <row r="7" spans="1:18" s="20" customFormat="1" ht="17.25" customHeight="1" x14ac:dyDescent="0.3">
      <c r="A7" s="26"/>
      <c r="C7" s="21" t="s">
        <v>14</v>
      </c>
      <c r="D7" s="33">
        <f>(G7-G4)/30</f>
        <v>11.166666666666666</v>
      </c>
      <c r="E7" s="42"/>
      <c r="F7" s="31" t="s">
        <v>12</v>
      </c>
      <c r="G7" s="70">
        <v>43424</v>
      </c>
      <c r="H7" s="28"/>
      <c r="I7" s="21" t="s">
        <v>20</v>
      </c>
      <c r="J7" s="37"/>
      <c r="L7" s="49"/>
      <c r="M7" s="44"/>
      <c r="N7" s="25"/>
      <c r="O7" s="25"/>
      <c r="P7" s="25"/>
      <c r="Q7" s="25"/>
    </row>
    <row r="8" spans="1:18" s="20" customFormat="1" ht="17.25" customHeight="1" x14ac:dyDescent="0.3">
      <c r="A8" s="26"/>
      <c r="C8" s="21" t="s">
        <v>78</v>
      </c>
      <c r="D8" s="68">
        <v>11</v>
      </c>
      <c r="E8" s="53"/>
      <c r="F8" s="23" t="s">
        <v>25</v>
      </c>
      <c r="G8" s="34" t="s">
        <v>63</v>
      </c>
      <c r="H8" s="28"/>
      <c r="I8" s="38" t="s">
        <v>26</v>
      </c>
      <c r="J8" s="39"/>
      <c r="L8" s="50"/>
      <c r="M8" s="44"/>
      <c r="N8" s="48"/>
      <c r="O8" s="48"/>
      <c r="P8" s="25"/>
      <c r="Q8" s="25"/>
    </row>
    <row r="9" spans="1:18" s="20" customFormat="1" ht="17.25" customHeight="1" x14ac:dyDescent="0.3">
      <c r="A9" s="26"/>
      <c r="C9" s="21" t="s">
        <v>15</v>
      </c>
      <c r="D9" s="68">
        <f>C16-C15</f>
        <v>20</v>
      </c>
      <c r="E9" s="53"/>
      <c r="F9" s="31" t="s">
        <v>27</v>
      </c>
      <c r="G9" s="32"/>
      <c r="H9" s="28"/>
      <c r="I9" s="21" t="s">
        <v>21</v>
      </c>
      <c r="J9" s="33"/>
      <c r="L9" s="50"/>
      <c r="M9" s="44"/>
      <c r="N9" s="48"/>
      <c r="O9" s="48"/>
      <c r="P9" s="25"/>
      <c r="Q9" s="25"/>
    </row>
    <row r="10" spans="1:18" s="20" customFormat="1" ht="17.25" customHeight="1" x14ac:dyDescent="0.3">
      <c r="A10" s="26"/>
      <c r="C10" s="21" t="s">
        <v>16</v>
      </c>
      <c r="D10" s="68">
        <f>D9</f>
        <v>20</v>
      </c>
      <c r="E10" s="43"/>
      <c r="F10" s="35" t="s">
        <v>28</v>
      </c>
      <c r="G10" s="36"/>
      <c r="H10" s="28"/>
      <c r="I10" s="21" t="s">
        <v>22</v>
      </c>
      <c r="J10" s="33"/>
      <c r="K10" s="25"/>
      <c r="L10" s="25"/>
      <c r="M10" s="25"/>
      <c r="N10" s="25"/>
      <c r="O10" s="25"/>
      <c r="P10" s="25"/>
      <c r="Q10" s="25"/>
    </row>
    <row r="11" spans="1:18" s="20" customFormat="1" ht="17.25" customHeight="1" x14ac:dyDescent="0.3">
      <c r="A11" s="26"/>
      <c r="C11" s="21" t="s">
        <v>17</v>
      </c>
      <c r="D11" s="33">
        <v>1</v>
      </c>
      <c r="E11" s="24"/>
      <c r="F11" s="35" t="s">
        <v>36</v>
      </c>
      <c r="G11" s="34"/>
      <c r="H11" s="28"/>
      <c r="I11" s="35" t="s">
        <v>23</v>
      </c>
      <c r="J11" s="36"/>
      <c r="K11" s="25"/>
      <c r="L11" s="25"/>
      <c r="M11" s="25"/>
      <c r="N11" s="25"/>
      <c r="O11" s="25"/>
      <c r="P11" s="25"/>
    </row>
    <row r="12" spans="1:18" s="20" customFormat="1" ht="17.25" customHeight="1" x14ac:dyDescent="0.3">
      <c r="A12" s="26"/>
      <c r="C12" s="21" t="s">
        <v>18</v>
      </c>
      <c r="D12" s="33">
        <v>1</v>
      </c>
      <c r="E12" s="24"/>
      <c r="F12" s="182"/>
      <c r="G12" s="183"/>
      <c r="H12" s="28"/>
      <c r="I12" s="182"/>
      <c r="J12" s="184"/>
      <c r="K12" s="25"/>
      <c r="L12" s="25"/>
      <c r="M12" s="25"/>
      <c r="N12" s="25"/>
      <c r="O12" s="25"/>
      <c r="P12" s="25"/>
    </row>
    <row r="13" spans="1:18" x14ac:dyDescent="0.3">
      <c r="R13" s="3"/>
    </row>
    <row r="14" spans="1:18" ht="28.8" x14ac:dyDescent="0.3">
      <c r="A14" s="11" t="s">
        <v>8</v>
      </c>
      <c r="B14" s="171" t="s">
        <v>9</v>
      </c>
      <c r="C14" s="172" t="s">
        <v>84</v>
      </c>
      <c r="D14" s="169" t="s">
        <v>86</v>
      </c>
      <c r="E14" s="169" t="s">
        <v>85</v>
      </c>
      <c r="F14" s="169" t="s">
        <v>87</v>
      </c>
      <c r="G14" s="176" t="s">
        <v>37</v>
      </c>
      <c r="H14" s="171" t="s">
        <v>77</v>
      </c>
      <c r="I14" s="169" t="s">
        <v>81</v>
      </c>
      <c r="J14" s="176" t="s">
        <v>66</v>
      </c>
      <c r="K14" s="177" t="s">
        <v>76</v>
      </c>
      <c r="L14" s="3"/>
      <c r="M14" s="3"/>
      <c r="N14" s="3"/>
      <c r="O14" s="3"/>
      <c r="P14" s="3"/>
      <c r="Q14" s="3"/>
      <c r="R14" s="3"/>
    </row>
    <row r="15" spans="1:18" x14ac:dyDescent="0.3">
      <c r="A15" s="10">
        <v>0</v>
      </c>
      <c r="B15" s="61" t="s">
        <v>38</v>
      </c>
      <c r="C15" s="54">
        <v>43102</v>
      </c>
      <c r="D15" s="55"/>
      <c r="E15" s="227"/>
      <c r="F15" s="227"/>
      <c r="G15" s="211">
        <f>G3</f>
        <v>2000000</v>
      </c>
      <c r="H15" s="248">
        <v>181818.18</v>
      </c>
      <c r="I15" s="226">
        <v>0</v>
      </c>
      <c r="J15" s="249">
        <v>181818.18</v>
      </c>
      <c r="K15" s="175"/>
      <c r="L15" s="3"/>
      <c r="M15" s="45"/>
      <c r="N15" s="46"/>
      <c r="O15" s="3"/>
      <c r="P15" s="45"/>
      <c r="Q15" s="3"/>
      <c r="R15" s="3"/>
    </row>
    <row r="16" spans="1:18" x14ac:dyDescent="0.3">
      <c r="A16" s="62">
        <v>1</v>
      </c>
      <c r="B16" s="8">
        <f t="shared" ref="B16" si="0">C16</f>
        <v>43122</v>
      </c>
      <c r="C16" s="225">
        <v>43122</v>
      </c>
      <c r="D16" s="66">
        <f>$G$15/11</f>
        <v>181818.18181818182</v>
      </c>
      <c r="E16" s="227"/>
      <c r="F16" s="227"/>
      <c r="G16" s="212">
        <f>G15-D16-E16+F16</f>
        <v>1818181.8181818181</v>
      </c>
      <c r="H16" s="248">
        <v>181818.18181818182</v>
      </c>
      <c r="I16" s="226">
        <v>1658.0381818181777</v>
      </c>
      <c r="J16" s="249">
        <v>183476.22</v>
      </c>
      <c r="K16" s="175"/>
      <c r="L16" s="51"/>
      <c r="M16" s="3"/>
      <c r="N16" s="3"/>
      <c r="O16" s="3"/>
      <c r="P16" s="3"/>
      <c r="Q16" s="3"/>
      <c r="R16" s="3"/>
    </row>
    <row r="17" spans="1:18" x14ac:dyDescent="0.3">
      <c r="A17" s="62"/>
      <c r="B17" s="8"/>
      <c r="C17" s="225">
        <v>43132</v>
      </c>
      <c r="D17" s="66"/>
      <c r="E17" s="227"/>
      <c r="F17" s="208">
        <f>G16*((1+$K$5)^(C17-C15))-G16</f>
        <v>16204.860282808077</v>
      </c>
      <c r="G17" s="212">
        <f t="shared" ref="G17:G41" si="1">G16-D17-E17+F17</f>
        <v>1834386.6784646262</v>
      </c>
      <c r="H17" s="248">
        <v>181818.18181818182</v>
      </c>
      <c r="I17" s="226">
        <v>3299.1781818181626</v>
      </c>
      <c r="J17" s="249">
        <v>185117.36</v>
      </c>
      <c r="K17" s="175"/>
      <c r="L17" s="51"/>
      <c r="M17" s="3"/>
      <c r="N17" s="3"/>
      <c r="O17" s="3"/>
      <c r="P17" s="3"/>
      <c r="Q17" s="3"/>
      <c r="R17" s="3"/>
    </row>
    <row r="18" spans="1:18" x14ac:dyDescent="0.3">
      <c r="A18" s="62"/>
      <c r="B18" s="8"/>
      <c r="C18" s="225">
        <v>43151</v>
      </c>
      <c r="D18" s="66">
        <f>$G$15/11</f>
        <v>181818.18181818182</v>
      </c>
      <c r="E18" s="246"/>
      <c r="F18" s="227"/>
      <c r="G18" s="212">
        <f t="shared" si="1"/>
        <v>1652568.4966464443</v>
      </c>
      <c r="H18" s="248">
        <v>181818.18181818182</v>
      </c>
      <c r="I18" s="226">
        <v>5134.8181818181765</v>
      </c>
      <c r="J18" s="249">
        <v>186953</v>
      </c>
      <c r="K18" s="175"/>
      <c r="L18" s="51"/>
      <c r="M18" s="3"/>
      <c r="N18" s="3"/>
      <c r="O18" s="3"/>
      <c r="P18" s="3"/>
      <c r="Q18" s="3"/>
      <c r="R18" s="3"/>
    </row>
    <row r="19" spans="1:18" x14ac:dyDescent="0.3">
      <c r="A19" s="62"/>
      <c r="B19" s="8"/>
      <c r="C19" s="225">
        <v>43151</v>
      </c>
      <c r="D19" s="66"/>
      <c r="E19" s="246">
        <v>1658.04</v>
      </c>
      <c r="F19" s="227"/>
      <c r="G19" s="212">
        <f t="shared" si="1"/>
        <v>1650910.4566464443</v>
      </c>
      <c r="H19" s="248">
        <v>181818.18181818182</v>
      </c>
      <c r="I19" s="226">
        <v>6952.1981818181812</v>
      </c>
      <c r="J19" s="249">
        <v>188770.38</v>
      </c>
      <c r="K19" s="175"/>
      <c r="L19" s="51"/>
      <c r="M19" s="3"/>
      <c r="N19" s="3"/>
      <c r="O19" s="3"/>
      <c r="P19" s="3"/>
      <c r="Q19" s="3"/>
      <c r="R19" s="3"/>
    </row>
    <row r="20" spans="1:18" x14ac:dyDescent="0.3">
      <c r="A20" s="62"/>
      <c r="B20" s="8"/>
      <c r="C20" s="225">
        <v>43160</v>
      </c>
      <c r="D20" s="66"/>
      <c r="E20" s="246"/>
      <c r="F20" s="208">
        <f>G19*((1+$K$5)^(C20-C17))-G19</f>
        <v>13729.023206994636</v>
      </c>
      <c r="G20" s="212">
        <f t="shared" si="1"/>
        <v>1664639.4798534389</v>
      </c>
      <c r="H20" s="248">
        <v>181818.18181818182</v>
      </c>
      <c r="I20" s="226">
        <v>8868.97818181818</v>
      </c>
      <c r="J20" s="249">
        <v>190687.16</v>
      </c>
      <c r="K20" s="175"/>
      <c r="L20" s="51"/>
      <c r="M20" s="3"/>
      <c r="N20" s="3"/>
      <c r="O20" s="3"/>
      <c r="P20" s="3"/>
      <c r="Q20" s="3"/>
      <c r="R20" s="3"/>
    </row>
    <row r="21" spans="1:18" x14ac:dyDescent="0.3">
      <c r="A21" s="62"/>
      <c r="B21" s="8"/>
      <c r="C21" s="225">
        <v>43179</v>
      </c>
      <c r="D21" s="66">
        <f>$G$15/11</f>
        <v>181818.18181818182</v>
      </c>
      <c r="E21" s="246"/>
      <c r="F21" s="227"/>
      <c r="G21" s="212">
        <f t="shared" si="1"/>
        <v>1482821.298035257</v>
      </c>
      <c r="H21" s="248">
        <v>181818.18181818182</v>
      </c>
      <c r="I21" s="226">
        <v>10784.018181818188</v>
      </c>
      <c r="J21" s="249">
        <v>192602.2</v>
      </c>
      <c r="K21" s="175"/>
      <c r="L21" s="51"/>
      <c r="M21" s="3"/>
      <c r="N21" s="3"/>
      <c r="O21" s="3"/>
      <c r="P21" s="3"/>
      <c r="Q21" s="3"/>
      <c r="R21" s="3"/>
    </row>
    <row r="22" spans="1:18" x14ac:dyDescent="0.3">
      <c r="A22" s="62"/>
      <c r="B22" s="8"/>
      <c r="C22" s="225">
        <v>43179</v>
      </c>
      <c r="D22" s="66"/>
      <c r="E22" s="246">
        <v>3299.18</v>
      </c>
      <c r="F22" s="227"/>
      <c r="G22" s="212">
        <f t="shared" si="1"/>
        <v>1479522.1180352571</v>
      </c>
      <c r="H22" s="248">
        <v>181818.18181818182</v>
      </c>
      <c r="I22" s="226">
        <v>12830.588181818166</v>
      </c>
      <c r="J22" s="249">
        <v>194648.77</v>
      </c>
      <c r="K22" s="175"/>
      <c r="L22" s="51"/>
      <c r="M22" s="3"/>
      <c r="N22" s="3"/>
      <c r="O22" s="3"/>
      <c r="P22" s="3"/>
      <c r="Q22" s="3"/>
      <c r="R22" s="3"/>
    </row>
    <row r="23" spans="1:18" x14ac:dyDescent="0.3">
      <c r="A23" s="62"/>
      <c r="B23" s="8"/>
      <c r="C23" s="225">
        <v>43192</v>
      </c>
      <c r="D23" s="66"/>
      <c r="E23" s="246"/>
      <c r="F23" s="208">
        <f>G22*((1+$K$5)^(C23-C20))-G22</f>
        <v>14069.764067054959</v>
      </c>
      <c r="G23" s="212">
        <f t="shared" si="1"/>
        <v>1493591.8821023121</v>
      </c>
      <c r="H23" s="248"/>
      <c r="I23" s="226"/>
      <c r="J23" s="249"/>
      <c r="K23" s="175"/>
      <c r="L23" s="51"/>
      <c r="M23" s="3"/>
      <c r="N23" s="3"/>
      <c r="O23" s="3"/>
      <c r="P23" s="3"/>
      <c r="Q23" s="3"/>
      <c r="R23" s="3"/>
    </row>
    <row r="24" spans="1:18" x14ac:dyDescent="0.3">
      <c r="A24" s="62"/>
      <c r="B24" s="8"/>
      <c r="C24" s="225">
        <v>43210</v>
      </c>
      <c r="D24" s="66">
        <f>$G$15/11</f>
        <v>181818.18181818182</v>
      </c>
      <c r="E24" s="245"/>
      <c r="F24" s="66"/>
      <c r="G24" s="212">
        <f t="shared" si="1"/>
        <v>1311773.7002841302</v>
      </c>
      <c r="H24" s="144"/>
      <c r="I24" s="55"/>
      <c r="J24" s="148"/>
      <c r="K24" s="175"/>
      <c r="L24" s="51"/>
      <c r="M24" s="3"/>
      <c r="N24" s="3"/>
      <c r="O24" s="3"/>
      <c r="P24" s="3"/>
      <c r="Q24" s="3"/>
      <c r="R24" s="3"/>
    </row>
    <row r="25" spans="1:18" x14ac:dyDescent="0.3">
      <c r="A25" s="62"/>
      <c r="B25" s="8"/>
      <c r="C25" s="225">
        <v>43210</v>
      </c>
      <c r="D25" s="66"/>
      <c r="E25" s="245">
        <v>5134.82</v>
      </c>
      <c r="F25" s="66"/>
      <c r="G25" s="212">
        <f t="shared" si="1"/>
        <v>1306638.8802841301</v>
      </c>
      <c r="H25" s="144"/>
      <c r="I25" s="55"/>
      <c r="J25" s="148"/>
      <c r="K25" s="175"/>
      <c r="L25" s="51"/>
      <c r="M25" s="3"/>
      <c r="N25" s="3"/>
      <c r="O25" s="3"/>
      <c r="P25" s="3"/>
      <c r="Q25" s="3"/>
      <c r="R25" s="3"/>
    </row>
    <row r="26" spans="1:18" x14ac:dyDescent="0.3">
      <c r="A26" s="62"/>
      <c r="B26" s="8"/>
      <c r="C26" s="225">
        <v>43222</v>
      </c>
      <c r="D26" s="66"/>
      <c r="E26" s="245"/>
      <c r="F26" s="208">
        <f>G25*((1+$K$5)^(C26-C23))-G25</f>
        <v>11645.645272298949</v>
      </c>
      <c r="G26" s="212">
        <f t="shared" si="1"/>
        <v>1318284.5255564291</v>
      </c>
      <c r="H26" s="144"/>
      <c r="I26" s="55"/>
      <c r="J26" s="148"/>
      <c r="K26" s="175"/>
      <c r="L26" s="51"/>
      <c r="M26" s="3"/>
      <c r="N26" s="3"/>
      <c r="O26" s="3"/>
      <c r="P26" s="3"/>
      <c r="Q26" s="3"/>
      <c r="R26" s="3"/>
    </row>
    <row r="27" spans="1:18" x14ac:dyDescent="0.3">
      <c r="A27" s="62"/>
      <c r="B27" s="8"/>
      <c r="C27" s="225">
        <v>43241</v>
      </c>
      <c r="D27" s="66">
        <f>$G$15/11</f>
        <v>181818.18181818182</v>
      </c>
      <c r="E27" s="245"/>
      <c r="F27" s="210"/>
      <c r="G27" s="212">
        <f t="shared" si="1"/>
        <v>1136466.3437382472</v>
      </c>
      <c r="H27" s="144"/>
      <c r="I27" s="55"/>
      <c r="J27" s="148"/>
      <c r="K27" s="175"/>
      <c r="L27" s="51"/>
      <c r="M27" s="3"/>
      <c r="N27" s="3"/>
      <c r="O27" s="3"/>
      <c r="P27" s="3"/>
      <c r="Q27" s="3"/>
      <c r="R27" s="3"/>
    </row>
    <row r="28" spans="1:18" x14ac:dyDescent="0.3">
      <c r="A28" s="62"/>
      <c r="B28" s="8"/>
      <c r="C28" s="225">
        <v>43241</v>
      </c>
      <c r="D28" s="66"/>
      <c r="E28" s="245">
        <v>6952.2</v>
      </c>
      <c r="F28" s="210"/>
      <c r="G28" s="212">
        <f t="shared" si="1"/>
        <v>1129514.1437382472</v>
      </c>
      <c r="H28" s="144"/>
      <c r="I28" s="55"/>
      <c r="J28" s="148"/>
      <c r="K28" s="175"/>
      <c r="L28" s="51"/>
      <c r="M28" s="3"/>
      <c r="N28" s="3"/>
      <c r="O28" s="3"/>
      <c r="P28" s="3"/>
      <c r="Q28" s="3"/>
      <c r="R28" s="3"/>
    </row>
    <row r="29" spans="1:18" x14ac:dyDescent="0.3">
      <c r="A29" s="62"/>
      <c r="B29" s="8"/>
      <c r="C29" s="225">
        <v>43252</v>
      </c>
      <c r="D29" s="66"/>
      <c r="E29" s="245"/>
      <c r="F29" s="208">
        <f>G28*((1+$K$5)^(C29-C26))-G28</f>
        <v>10066.990387703758</v>
      </c>
      <c r="G29" s="212">
        <f t="shared" si="1"/>
        <v>1139581.134125951</v>
      </c>
      <c r="H29" s="144"/>
      <c r="I29" s="55"/>
      <c r="J29" s="148"/>
      <c r="K29" s="175"/>
      <c r="L29" s="51"/>
      <c r="M29" s="3"/>
      <c r="N29" s="3"/>
      <c r="O29" s="3"/>
      <c r="P29" s="3"/>
      <c r="Q29" s="3"/>
      <c r="R29" s="3"/>
    </row>
    <row r="30" spans="1:18" x14ac:dyDescent="0.3">
      <c r="A30" s="62"/>
      <c r="B30" s="8"/>
      <c r="C30" s="225">
        <v>43271</v>
      </c>
      <c r="D30" s="66">
        <f>$G$15/11</f>
        <v>181818.18181818182</v>
      </c>
      <c r="E30" s="245"/>
      <c r="F30" s="210"/>
      <c r="G30" s="212">
        <f t="shared" si="1"/>
        <v>957762.9523077691</v>
      </c>
      <c r="H30" s="144"/>
      <c r="I30" s="55"/>
      <c r="J30" s="148"/>
      <c r="K30" s="175"/>
      <c r="L30" s="51"/>
      <c r="M30" s="3"/>
      <c r="N30" s="3"/>
      <c r="O30" s="3"/>
      <c r="P30" s="3"/>
      <c r="Q30" s="3"/>
      <c r="R30" s="3"/>
    </row>
    <row r="31" spans="1:18" x14ac:dyDescent="0.3">
      <c r="A31" s="62"/>
      <c r="B31" s="8"/>
      <c r="C31" s="225">
        <v>43271</v>
      </c>
      <c r="D31" s="66"/>
      <c r="E31" s="245">
        <v>8868.98</v>
      </c>
      <c r="F31" s="210"/>
      <c r="G31" s="212">
        <f t="shared" si="1"/>
        <v>948893.97230776912</v>
      </c>
      <c r="H31" s="144"/>
      <c r="I31" s="55"/>
      <c r="J31" s="148"/>
      <c r="K31" s="175"/>
      <c r="L31" s="51"/>
      <c r="M31" s="3"/>
      <c r="N31" s="3"/>
      <c r="O31" s="3"/>
      <c r="P31" s="3"/>
      <c r="Q31" s="3"/>
      <c r="R31" s="3"/>
    </row>
    <row r="32" spans="1:18" x14ac:dyDescent="0.3">
      <c r="A32" s="62"/>
      <c r="B32" s="8"/>
      <c r="C32" s="225">
        <v>43283</v>
      </c>
      <c r="D32" s="66"/>
      <c r="E32" s="245"/>
      <c r="F32" s="208">
        <f>G31*((1+$K$5)^(C32-C29))-G31</f>
        <v>8740.382327656378</v>
      </c>
      <c r="G32" s="212">
        <f t="shared" si="1"/>
        <v>957634.35463542549</v>
      </c>
      <c r="H32" s="144"/>
      <c r="I32" s="55"/>
      <c r="J32" s="148"/>
      <c r="K32" s="175"/>
      <c r="L32" s="51"/>
      <c r="M32" s="3"/>
      <c r="N32" s="3"/>
      <c r="O32" s="3"/>
      <c r="P32" s="3"/>
      <c r="Q32" s="3"/>
      <c r="R32" s="3"/>
    </row>
    <row r="33" spans="1:18" x14ac:dyDescent="0.3">
      <c r="A33" s="62"/>
      <c r="B33" s="8"/>
      <c r="C33" s="225">
        <v>43301</v>
      </c>
      <c r="D33" s="66">
        <f>$G$15/11</f>
        <v>181818.18181818182</v>
      </c>
      <c r="E33" s="245"/>
      <c r="F33" s="66"/>
      <c r="G33" s="212">
        <f t="shared" si="1"/>
        <v>775816.17281724373</v>
      </c>
      <c r="H33" s="144"/>
      <c r="I33" s="55"/>
      <c r="J33" s="148"/>
      <c r="K33" s="175"/>
      <c r="L33" s="51"/>
      <c r="M33" s="3"/>
      <c r="N33" s="3"/>
      <c r="O33" s="3"/>
      <c r="P33" s="3"/>
      <c r="Q33" s="3"/>
      <c r="R33" s="3"/>
    </row>
    <row r="34" spans="1:18" x14ac:dyDescent="0.3">
      <c r="A34" s="62"/>
      <c r="B34" s="8"/>
      <c r="C34" s="225">
        <v>43301</v>
      </c>
      <c r="D34" s="66"/>
      <c r="E34" s="245">
        <v>10784.02</v>
      </c>
      <c r="F34" s="66"/>
      <c r="G34" s="212">
        <f t="shared" si="1"/>
        <v>765032.15281724371</v>
      </c>
      <c r="H34" s="144"/>
      <c r="I34" s="55"/>
      <c r="J34" s="148"/>
      <c r="K34" s="175"/>
      <c r="L34" s="51"/>
      <c r="M34" s="3"/>
      <c r="N34" s="3"/>
      <c r="O34" s="3"/>
      <c r="P34" s="3"/>
      <c r="Q34" s="3"/>
      <c r="R34" s="3"/>
    </row>
    <row r="35" spans="1:18" x14ac:dyDescent="0.3">
      <c r="A35" s="62"/>
      <c r="B35" s="8"/>
      <c r="C35" s="225">
        <v>43313</v>
      </c>
      <c r="D35" s="66"/>
      <c r="E35" s="245"/>
      <c r="F35" s="208">
        <f>G34*((1+$K$5)^(C35-C32))-G34</f>
        <v>6818.4815315426094</v>
      </c>
      <c r="G35" s="212">
        <f t="shared" si="1"/>
        <v>771850.63434878632</v>
      </c>
      <c r="H35" s="144"/>
      <c r="I35" s="55"/>
      <c r="J35" s="148"/>
      <c r="K35" s="175"/>
      <c r="L35" s="51"/>
      <c r="M35" s="3"/>
      <c r="N35" s="3"/>
      <c r="O35" s="3"/>
      <c r="P35" s="3"/>
      <c r="Q35" s="3"/>
      <c r="R35" s="3"/>
    </row>
    <row r="36" spans="1:18" x14ac:dyDescent="0.3">
      <c r="A36" s="62"/>
      <c r="B36" s="8"/>
      <c r="C36" s="225">
        <v>43332</v>
      </c>
      <c r="D36" s="66">
        <f>$G$15/11</f>
        <v>181818.18181818182</v>
      </c>
      <c r="E36" s="245"/>
      <c r="F36" s="66"/>
      <c r="G36" s="212">
        <f t="shared" si="1"/>
        <v>590032.45253060455</v>
      </c>
      <c r="H36" s="144"/>
      <c r="I36" s="55"/>
      <c r="J36" s="148"/>
      <c r="K36" s="175"/>
      <c r="L36" s="51"/>
      <c r="M36" s="3"/>
      <c r="N36" s="3"/>
      <c r="O36" s="3"/>
      <c r="P36" s="3"/>
      <c r="Q36" s="3"/>
      <c r="R36" s="3"/>
    </row>
    <row r="37" spans="1:18" x14ac:dyDescent="0.3">
      <c r="A37" s="62"/>
      <c r="B37" s="8"/>
      <c r="C37" s="225">
        <v>43332</v>
      </c>
      <c r="D37" s="66"/>
      <c r="E37" s="245">
        <v>12830.59</v>
      </c>
      <c r="F37" s="66"/>
      <c r="G37" s="212">
        <f t="shared" si="1"/>
        <v>577201.86253060459</v>
      </c>
      <c r="H37" s="144"/>
      <c r="I37" s="55"/>
      <c r="J37" s="148"/>
      <c r="K37" s="175"/>
      <c r="L37" s="51"/>
      <c r="M37" s="3"/>
      <c r="N37" s="3"/>
      <c r="O37" s="3"/>
      <c r="P37" s="3"/>
      <c r="Q37" s="3"/>
      <c r="R37" s="3"/>
    </row>
    <row r="38" spans="1:18" ht="15" thickBot="1" x14ac:dyDescent="0.35">
      <c r="A38" s="86"/>
      <c r="B38" s="87"/>
      <c r="C38" s="228">
        <v>43339</v>
      </c>
      <c r="D38" s="178"/>
      <c r="E38" s="247"/>
      <c r="F38" s="209">
        <f>G37*((1+$K$5)^(C38-C35))-G37</f>
        <v>4455.8497460018843</v>
      </c>
      <c r="G38" s="229">
        <f t="shared" si="1"/>
        <v>581657.71227660647</v>
      </c>
      <c r="H38" s="144"/>
      <c r="I38" s="55"/>
      <c r="J38" s="148"/>
      <c r="K38" s="175"/>
      <c r="L38" s="51"/>
      <c r="M38" s="3"/>
      <c r="N38" s="3"/>
      <c r="O38" s="3"/>
      <c r="P38" s="3"/>
      <c r="Q38" s="3"/>
      <c r="R38" s="3"/>
    </row>
    <row r="39" spans="1:18" ht="15" thickTop="1" x14ac:dyDescent="0.3">
      <c r="A39" s="62"/>
      <c r="B39" s="63"/>
      <c r="C39" s="225">
        <v>43363</v>
      </c>
      <c r="D39" s="66">
        <f t="shared" ref="D39:D41" si="2">$G$15/11</f>
        <v>181818.18181818182</v>
      </c>
      <c r="E39" s="245"/>
      <c r="F39" s="66"/>
      <c r="G39" s="214">
        <f t="shared" si="1"/>
        <v>399839.53045842465</v>
      </c>
      <c r="H39" s="144"/>
      <c r="I39" s="55"/>
      <c r="J39" s="148"/>
      <c r="K39" s="175"/>
      <c r="L39" s="51"/>
      <c r="M39" s="3"/>
      <c r="N39" s="3"/>
      <c r="O39" s="3"/>
      <c r="P39" s="3"/>
      <c r="Q39" s="3"/>
      <c r="R39" s="3"/>
    </row>
    <row r="40" spans="1:18" x14ac:dyDescent="0.3">
      <c r="A40" s="6"/>
      <c r="B40" s="8"/>
      <c r="C40" s="225">
        <v>43393</v>
      </c>
      <c r="D40" s="66">
        <f t="shared" si="2"/>
        <v>181818.18181818182</v>
      </c>
      <c r="E40" s="66"/>
      <c r="F40" s="66"/>
      <c r="G40" s="212">
        <f t="shared" si="1"/>
        <v>218021.34864024282</v>
      </c>
      <c r="H40" s="144"/>
      <c r="I40" s="55"/>
      <c r="J40" s="148"/>
      <c r="K40" s="175"/>
      <c r="L40" s="3"/>
      <c r="M40" s="3"/>
      <c r="N40" s="3"/>
      <c r="O40" s="3"/>
      <c r="P40" s="3"/>
      <c r="Q40" s="3"/>
      <c r="R40" s="3"/>
    </row>
    <row r="41" spans="1:18" x14ac:dyDescent="0.3">
      <c r="A41" s="6"/>
      <c r="B41" s="8"/>
      <c r="C41" s="225">
        <v>43424</v>
      </c>
      <c r="D41" s="66">
        <f t="shared" si="2"/>
        <v>181818.18181818182</v>
      </c>
      <c r="E41" s="66"/>
      <c r="F41" s="66"/>
      <c r="G41" s="231">
        <f t="shared" si="1"/>
        <v>36203.166822061001</v>
      </c>
      <c r="H41" s="144"/>
      <c r="I41" s="55"/>
      <c r="J41" s="148"/>
      <c r="K41" s="175"/>
      <c r="L41" s="3"/>
      <c r="M41" s="3"/>
      <c r="N41" s="3"/>
      <c r="O41" s="3"/>
      <c r="P41" s="3"/>
      <c r="Q41" s="3"/>
      <c r="R41" s="3"/>
    </row>
    <row r="42" spans="1:18" x14ac:dyDescent="0.3">
      <c r="A42" s="232"/>
      <c r="B42" s="233"/>
      <c r="C42" s="234"/>
      <c r="D42" s="60"/>
      <c r="E42" s="60"/>
      <c r="F42" s="60"/>
      <c r="G42" s="60"/>
      <c r="H42" s="235"/>
      <c r="I42" s="236"/>
      <c r="J42" s="236"/>
      <c r="K42" s="236"/>
      <c r="L42" s="3"/>
      <c r="M42" s="3"/>
      <c r="N42" s="3"/>
      <c r="O42" s="3"/>
      <c r="P42" s="3"/>
      <c r="Q42" s="3"/>
      <c r="R42" s="3"/>
    </row>
    <row r="43" spans="1:18" x14ac:dyDescent="0.3">
      <c r="J43" s="3"/>
      <c r="K43" s="3"/>
      <c r="L43" s="3"/>
      <c r="M43" s="3"/>
      <c r="N43" s="3"/>
      <c r="O43" s="3"/>
      <c r="P43" s="3"/>
      <c r="Q43" s="3"/>
      <c r="R43" s="3"/>
    </row>
    <row r="44" spans="1:18" x14ac:dyDescent="0.3">
      <c r="D44" s="198">
        <f>SUM(D39:D41)</f>
        <v>545454.54545454541</v>
      </c>
      <c r="E44" s="198"/>
      <c r="F44" s="198">
        <f>G44-D44</f>
        <v>36203.166822061059</v>
      </c>
      <c r="G44" s="230">
        <f>G38</f>
        <v>581657.71227660647</v>
      </c>
      <c r="H44" s="195" t="s">
        <v>82</v>
      </c>
      <c r="I44" s="3"/>
      <c r="J44" s="3"/>
      <c r="K44" s="3"/>
      <c r="L44" s="3"/>
      <c r="M44" s="3"/>
      <c r="N44" s="3"/>
      <c r="O44" s="3"/>
      <c r="P44" s="3"/>
      <c r="Q44" s="3"/>
      <c r="R44" s="3"/>
    </row>
    <row r="45" spans="1:18" x14ac:dyDescent="0.3">
      <c r="C45" s="108"/>
      <c r="D45" s="199">
        <f>D44</f>
        <v>545454.54545454541</v>
      </c>
      <c r="E45" s="199"/>
      <c r="F45" s="199">
        <f>G45-D45</f>
        <v>44100.994545454625</v>
      </c>
      <c r="G45" s="199">
        <v>589555.54</v>
      </c>
      <c r="H45" s="195" t="s">
        <v>83</v>
      </c>
      <c r="I45" s="3"/>
      <c r="J45" s="3"/>
      <c r="K45" s="3"/>
      <c r="L45" s="3"/>
      <c r="M45" s="3"/>
      <c r="N45" s="3"/>
      <c r="O45" s="3"/>
      <c r="P45" s="3"/>
      <c r="Q45" s="3"/>
      <c r="R45" s="3"/>
    </row>
    <row r="46" spans="1:18" x14ac:dyDescent="0.3">
      <c r="D46" s="198"/>
      <c r="E46" s="198"/>
      <c r="F46" s="198">
        <f>F44-F45</f>
        <v>-7897.827723393566</v>
      </c>
      <c r="G46" s="198">
        <f>G44-G45</f>
        <v>-7897.827723393566</v>
      </c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</row>
    <row r="47" spans="1:18" x14ac:dyDescent="0.3">
      <c r="I47" s="3"/>
      <c r="J47" s="3"/>
      <c r="K47" s="3"/>
      <c r="L47" s="3"/>
      <c r="M47" s="3"/>
      <c r="N47" s="3"/>
      <c r="O47" s="3"/>
      <c r="P47" s="3"/>
      <c r="Q47" s="3"/>
      <c r="R47" s="3"/>
    </row>
  </sheetData>
  <mergeCells count="3">
    <mergeCell ref="A1:B1"/>
    <mergeCell ref="C1:D1"/>
    <mergeCell ref="E1:G1"/>
  </mergeCells>
  <dataValidations disablePrompts="1" count="2">
    <dataValidation type="whole" allowBlank="1" showInputMessage="1" showErrorMessage="1" errorTitle="Valor entre 0 e 99" error="O valor digitado deve ser inteiro, entre 0 e 99" sqref="D11:D12 D8" xr:uid="{4C6C1AF7-1271-427F-B938-A0266935ED12}">
      <formula1>0</formula1>
      <formula2>99</formula2>
    </dataValidation>
    <dataValidation type="list" allowBlank="1" showInputMessage="1" showErrorMessage="1" sqref="G8" xr:uid="{3CE1AB20-453B-4790-B4EE-D8572519B775}">
      <formula1>"PRICE,SAC,SACRE"</formula1>
    </dataValidation>
  </dataValidations>
  <printOptions horizontalCentered="1"/>
  <pageMargins left="0.31496062992125984" right="0.31496062992125984" top="0.31496062992125984" bottom="0.31496062992125984" header="0.31496062992125984" footer="0.31496062992125984"/>
  <pageSetup paperSize="9" scale="56" orientation="portrait" horizontalDpi="1200" verticalDpi="12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21185" r:id="rId4" name="Check Box 1">
              <controlPr defaultSize="0" autoFill="0" autoLine="0" autoPict="0">
                <anchor moveWithCells="1">
                  <from>
                    <xdr:col>8</xdr:col>
                    <xdr:colOff>68580</xdr:colOff>
                    <xdr:row>2</xdr:row>
                    <xdr:rowOff>0</xdr:rowOff>
                  </from>
                  <to>
                    <xdr:col>8</xdr:col>
                    <xdr:colOff>373380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186" r:id="rId5" name="Check Box 2">
              <controlPr defaultSize="0" autoFill="0" autoLine="0" autoPict="0">
                <anchor moveWithCells="1">
                  <from>
                    <xdr:col>8</xdr:col>
                    <xdr:colOff>68580</xdr:colOff>
                    <xdr:row>4</xdr:row>
                    <xdr:rowOff>0</xdr:rowOff>
                  </from>
                  <to>
                    <xdr:col>8</xdr:col>
                    <xdr:colOff>373380</xdr:colOff>
                    <xdr:row>5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48B243-1858-40A6-AE7B-46796DE74475}">
  <sheetPr>
    <pageSetUpPr fitToPage="1"/>
  </sheetPr>
  <dimension ref="A1:V74"/>
  <sheetViews>
    <sheetView zoomScale="85" zoomScaleNormal="85" workbookViewId="0">
      <pane xSplit="2" ySplit="14" topLeftCell="C48" activePane="bottomRight" state="frozen"/>
      <selection activeCell="D11" sqref="D11"/>
      <selection pane="topRight" activeCell="D11" sqref="D11"/>
      <selection pane="bottomLeft" activeCell="D11" sqref="D11"/>
      <selection pane="bottomRight" activeCell="I56" sqref="I56"/>
    </sheetView>
  </sheetViews>
  <sheetFormatPr defaultColWidth="10.59765625" defaultRowHeight="14.4" x14ac:dyDescent="0.3"/>
  <cols>
    <col min="1" max="1" width="4.19921875" style="1" customWidth="1"/>
    <col min="2" max="2" width="14.69921875" style="5" customWidth="1"/>
    <col min="3" max="3" width="14.69921875" style="15" customWidth="1"/>
    <col min="4" max="7" width="14.69921875" style="2" customWidth="1"/>
    <col min="8" max="8" width="18.5" style="2" bestFit="1" customWidth="1"/>
    <col min="9" max="15" width="14.69921875" style="2" customWidth="1"/>
    <col min="16" max="16" width="13.59765625" style="2" customWidth="1"/>
    <col min="17" max="18" width="6" style="2" customWidth="1"/>
    <col min="19" max="22" width="13.59765625" style="2" customWidth="1"/>
    <col min="23" max="24" width="15.59765625" style="3" customWidth="1"/>
    <col min="25" max="16384" width="10.59765625" style="3"/>
  </cols>
  <sheetData>
    <row r="1" spans="1:22" ht="27" customHeight="1" x14ac:dyDescent="0.3">
      <c r="A1" s="253" t="s">
        <v>29</v>
      </c>
      <c r="B1" s="253"/>
      <c r="C1" s="253" t="str">
        <f>D6</f>
        <v>332.203.151</v>
      </c>
      <c r="D1" s="253"/>
      <c r="E1" s="253">
        <f>D3</f>
        <v>0</v>
      </c>
      <c r="F1" s="253"/>
      <c r="G1" s="253"/>
      <c r="H1" s="105" t="str">
        <f>D4</f>
        <v>Banco do Brasil</v>
      </c>
      <c r="I1" s="18">
        <f>G3/1000</f>
        <v>6000</v>
      </c>
      <c r="J1" s="19">
        <f>G5</f>
        <v>0</v>
      </c>
      <c r="K1" s="19">
        <f>G7</f>
        <v>44270</v>
      </c>
    </row>
    <row r="2" spans="1:22" ht="6.75" customHeight="1" x14ac:dyDescent="0.3"/>
    <row r="3" spans="1:22" s="20" customFormat="1" ht="17.25" customHeight="1" x14ac:dyDescent="0.3">
      <c r="C3" s="21" t="s">
        <v>30</v>
      </c>
      <c r="D3" s="22"/>
      <c r="E3" s="42"/>
      <c r="F3" s="23" t="s">
        <v>13</v>
      </c>
      <c r="G3" s="69">
        <v>6000000</v>
      </c>
      <c r="H3" s="28"/>
      <c r="I3" s="38" t="s">
        <v>33</v>
      </c>
      <c r="J3" s="39"/>
      <c r="M3" s="109"/>
      <c r="N3" s="25"/>
      <c r="O3" s="25"/>
      <c r="P3" s="25"/>
      <c r="Q3" s="25"/>
      <c r="R3" s="25"/>
      <c r="S3" s="25"/>
      <c r="T3" s="25"/>
      <c r="U3" s="25"/>
      <c r="V3" s="25"/>
    </row>
    <row r="4" spans="1:22" s="20" customFormat="1" ht="17.25" customHeight="1" x14ac:dyDescent="0.3">
      <c r="A4" s="26"/>
      <c r="C4" s="21" t="s">
        <v>32</v>
      </c>
      <c r="D4" s="22" t="s">
        <v>61</v>
      </c>
      <c r="E4" s="30"/>
      <c r="F4" s="21" t="s">
        <v>7</v>
      </c>
      <c r="G4" s="70">
        <v>43192</v>
      </c>
      <c r="H4" s="28"/>
      <c r="I4" s="21" t="s">
        <v>24</v>
      </c>
      <c r="J4" s="34"/>
      <c r="M4" s="109"/>
      <c r="N4" s="25"/>
      <c r="O4" s="25"/>
      <c r="P4" s="25"/>
      <c r="Q4" s="25"/>
      <c r="R4" s="25"/>
      <c r="S4" s="25"/>
      <c r="T4" s="25"/>
      <c r="U4" s="166" t="s">
        <v>3</v>
      </c>
      <c r="V4" s="25"/>
    </row>
    <row r="5" spans="1:22" s="20" customFormat="1" ht="17.25" customHeight="1" x14ac:dyDescent="0.3">
      <c r="C5" s="29" t="s">
        <v>31</v>
      </c>
      <c r="D5" s="27" t="s">
        <v>0</v>
      </c>
      <c r="E5" s="30"/>
      <c r="F5" s="21" t="s">
        <v>6</v>
      </c>
      <c r="G5" s="70"/>
      <c r="H5" s="28"/>
      <c r="I5" s="40" t="s">
        <v>34</v>
      </c>
      <c r="J5" s="41"/>
      <c r="M5" s="185" t="s">
        <v>80</v>
      </c>
      <c r="N5" s="25"/>
      <c r="O5" s="25"/>
      <c r="P5" s="110"/>
      <c r="Q5" s="114"/>
      <c r="R5" s="25"/>
      <c r="S5" s="25"/>
      <c r="T5" s="25"/>
      <c r="U5" s="25"/>
      <c r="V5" s="25"/>
    </row>
    <row r="6" spans="1:22" s="20" customFormat="1" ht="17.25" customHeight="1" x14ac:dyDescent="0.3">
      <c r="A6" s="26"/>
      <c r="C6" s="29" t="s">
        <v>35</v>
      </c>
      <c r="D6" s="67" t="s">
        <v>60</v>
      </c>
      <c r="E6" s="43"/>
      <c r="F6" s="31" t="s">
        <v>11</v>
      </c>
      <c r="G6" s="70">
        <v>43234</v>
      </c>
      <c r="H6" s="28"/>
      <c r="I6" s="21" t="s">
        <v>19</v>
      </c>
      <c r="J6" s="32" t="s">
        <v>54</v>
      </c>
      <c r="K6" s="186">
        <v>0.05</v>
      </c>
      <c r="M6" s="50">
        <v>3.7999999999999999E-2</v>
      </c>
      <c r="N6" s="160" t="s">
        <v>67</v>
      </c>
      <c r="O6" s="165"/>
      <c r="Q6" s="25"/>
      <c r="R6" s="109">
        <f>171428.57*2</f>
        <v>342857.14</v>
      </c>
      <c r="S6" s="25"/>
      <c r="T6" s="25"/>
      <c r="U6" s="25"/>
    </row>
    <row r="7" spans="1:22" s="20" customFormat="1" ht="17.25" customHeight="1" x14ac:dyDescent="0.3">
      <c r="A7" s="26"/>
      <c r="C7" s="21" t="s">
        <v>14</v>
      </c>
      <c r="D7" s="33">
        <f>(G7-G4)/30</f>
        <v>35.93333333333333</v>
      </c>
      <c r="E7" s="42"/>
      <c r="F7" s="31" t="s">
        <v>12</v>
      </c>
      <c r="G7" s="70">
        <v>44270</v>
      </c>
      <c r="H7" s="28"/>
      <c r="I7" s="21" t="s">
        <v>20</v>
      </c>
      <c r="J7" s="37">
        <f>K7</f>
        <v>4.0741237836483535E-3</v>
      </c>
      <c r="K7" s="50">
        <f>POWER(1+K6,1/12)-1</f>
        <v>4.0741237836483535E-3</v>
      </c>
      <c r="M7" s="50">
        <f>POWER((1+M6),(1/12))-1</f>
        <v>3.1128168457330574E-3</v>
      </c>
      <c r="N7" s="160" t="s">
        <v>68</v>
      </c>
      <c r="O7" s="165"/>
      <c r="P7" s="20">
        <v>26</v>
      </c>
      <c r="Q7" s="25">
        <v>18</v>
      </c>
      <c r="R7" s="109">
        <f>171428.57</f>
        <v>171428.57</v>
      </c>
      <c r="S7" s="109">
        <f>R7*(1+K11)^P7</f>
        <v>172089.49412526222</v>
      </c>
      <c r="T7" s="109">
        <f>S7-R7</f>
        <v>660.92412526221597</v>
      </c>
      <c r="U7" s="25"/>
    </row>
    <row r="8" spans="1:22" s="20" customFormat="1" ht="17.25" customHeight="1" x14ac:dyDescent="0.3">
      <c r="A8" s="26"/>
      <c r="C8" s="21" t="s">
        <v>78</v>
      </c>
      <c r="D8" s="68">
        <v>35</v>
      </c>
      <c r="E8" s="136"/>
      <c r="F8" s="23" t="s">
        <v>25</v>
      </c>
      <c r="G8" s="34" t="s">
        <v>63</v>
      </c>
      <c r="H8" s="28"/>
      <c r="I8" s="38" t="s">
        <v>26</v>
      </c>
      <c r="J8" s="39"/>
      <c r="K8" s="180">
        <f>POWER(1+K6,1/360)-1</f>
        <v>1.3553741816996201E-4</v>
      </c>
      <c r="L8" s="116" t="s">
        <v>58</v>
      </c>
      <c r="M8" s="187">
        <f>POWER((1+M6),(1/252))-1</f>
        <v>1.4801009822229538E-4</v>
      </c>
      <c r="O8" s="111"/>
      <c r="P8" s="112"/>
      <c r="Q8" s="25"/>
      <c r="R8" s="25"/>
      <c r="S8" s="25"/>
      <c r="T8" s="25"/>
      <c r="U8" s="25"/>
    </row>
    <row r="9" spans="1:22" s="20" customFormat="1" ht="17.25" customHeight="1" x14ac:dyDescent="0.3">
      <c r="A9" s="26"/>
      <c r="C9" s="21" t="s">
        <v>15</v>
      </c>
      <c r="D9" s="68">
        <f>C16-G4</f>
        <v>42</v>
      </c>
      <c r="E9" s="53"/>
      <c r="F9" s="31" t="s">
        <v>27</v>
      </c>
      <c r="G9" s="32"/>
      <c r="H9" s="28"/>
      <c r="I9" s="21" t="s">
        <v>21</v>
      </c>
      <c r="J9" s="33"/>
      <c r="K9" s="186">
        <v>3.7999999999999999E-2</v>
      </c>
      <c r="L9" s="50"/>
      <c r="M9" s="158">
        <f>G7-G4</f>
        <v>1078</v>
      </c>
      <c r="N9" s="163" t="s">
        <v>69</v>
      </c>
      <c r="P9" s="25"/>
      <c r="Q9" s="25"/>
      <c r="R9" s="25"/>
      <c r="S9" s="25"/>
      <c r="T9" s="25"/>
      <c r="U9" s="25"/>
    </row>
    <row r="10" spans="1:22" s="20" customFormat="1" ht="17.25" customHeight="1" x14ac:dyDescent="0.3">
      <c r="A10" s="26"/>
      <c r="C10" s="21" t="s">
        <v>16</v>
      </c>
      <c r="D10" s="68">
        <f>C16-G4</f>
        <v>42</v>
      </c>
      <c r="E10" s="43"/>
      <c r="F10" s="35" t="s">
        <v>28</v>
      </c>
      <c r="G10" s="36"/>
      <c r="H10" s="28"/>
      <c r="I10" s="21" t="s">
        <v>22</v>
      </c>
      <c r="J10" s="33"/>
      <c r="K10" s="50">
        <f>POWER(1+K9,1/12)-1</f>
        <v>3.1128168457330574E-3</v>
      </c>
      <c r="M10" s="25">
        <v>741</v>
      </c>
      <c r="N10" s="161" t="s">
        <v>70</v>
      </c>
      <c r="O10" s="25"/>
      <c r="P10" s="25"/>
      <c r="Q10" s="25"/>
      <c r="R10" s="25"/>
      <c r="S10" s="25"/>
      <c r="T10" s="25"/>
      <c r="U10" s="25"/>
    </row>
    <row r="11" spans="1:22" s="20" customFormat="1" ht="17.25" customHeight="1" x14ac:dyDescent="0.3">
      <c r="A11" s="26"/>
      <c r="C11" s="21" t="s">
        <v>17</v>
      </c>
      <c r="D11" s="33">
        <v>1</v>
      </c>
      <c r="E11" s="24"/>
      <c r="F11" s="35" t="s">
        <v>36</v>
      </c>
      <c r="G11" s="34" t="s">
        <v>62</v>
      </c>
      <c r="H11" s="28"/>
      <c r="I11" s="35" t="s">
        <v>23</v>
      </c>
      <c r="J11" s="36"/>
      <c r="K11" s="188">
        <f>POWER(1+K9,1/252)-1</f>
        <v>1.4801009822229538E-4</v>
      </c>
      <c r="L11" s="115" t="s">
        <v>59</v>
      </c>
      <c r="M11" s="159">
        <f>((M7+1)^(1/30)^(M9/M10))-1</f>
        <v>1.5072681756089779E-4</v>
      </c>
      <c r="N11" s="162" t="s">
        <v>71</v>
      </c>
      <c r="O11" s="25"/>
      <c r="P11" s="25"/>
      <c r="Q11" s="25"/>
      <c r="R11" s="25"/>
      <c r="S11" s="25"/>
      <c r="T11" s="25"/>
      <c r="U11" s="25"/>
    </row>
    <row r="12" spans="1:22" s="20" customFormat="1" ht="17.25" customHeight="1" x14ac:dyDescent="0.3">
      <c r="A12" s="26"/>
      <c r="C12" s="21" t="s">
        <v>18</v>
      </c>
      <c r="D12" s="33">
        <v>1</v>
      </c>
      <c r="E12" s="24"/>
      <c r="F12" s="182"/>
      <c r="G12" s="183"/>
      <c r="H12" s="28"/>
      <c r="I12" s="182"/>
      <c r="J12" s="184"/>
      <c r="K12" s="180"/>
      <c r="M12" s="159"/>
      <c r="N12" s="162"/>
      <c r="O12" s="25"/>
      <c r="P12" s="25"/>
      <c r="Q12" s="25"/>
      <c r="R12" s="25"/>
      <c r="S12" s="25"/>
      <c r="T12" s="25"/>
      <c r="U12" s="25"/>
    </row>
    <row r="13" spans="1:22" x14ac:dyDescent="0.3">
      <c r="P13" s="110"/>
    </row>
    <row r="14" spans="1:22" s="20" customFormat="1" ht="28.8" x14ac:dyDescent="0.3">
      <c r="A14" s="171" t="s">
        <v>8</v>
      </c>
      <c r="B14" s="171" t="s">
        <v>9</v>
      </c>
      <c r="C14" s="172" t="s">
        <v>10</v>
      </c>
      <c r="D14" s="172"/>
      <c r="E14" s="172" t="s">
        <v>79</v>
      </c>
      <c r="F14" s="171" t="s">
        <v>2</v>
      </c>
      <c r="G14" s="173" t="s">
        <v>65</v>
      </c>
      <c r="H14" s="171" t="s">
        <v>57</v>
      </c>
      <c r="I14" s="171" t="s">
        <v>3</v>
      </c>
      <c r="J14" s="171" t="s">
        <v>4</v>
      </c>
      <c r="K14" s="176" t="s">
        <v>37</v>
      </c>
      <c r="L14" s="173" t="s">
        <v>77</v>
      </c>
      <c r="M14" s="169" t="s">
        <v>81</v>
      </c>
      <c r="N14" s="176" t="s">
        <v>66</v>
      </c>
      <c r="O14" s="177" t="s">
        <v>76</v>
      </c>
      <c r="Q14" s="111"/>
    </row>
    <row r="15" spans="1:22" x14ac:dyDescent="0.3">
      <c r="A15" s="62">
        <v>0</v>
      </c>
      <c r="B15" s="8" t="s">
        <v>38</v>
      </c>
      <c r="C15" s="54">
        <v>43192</v>
      </c>
      <c r="D15" s="102"/>
      <c r="E15" s="164"/>
      <c r="F15" s="103"/>
      <c r="G15" s="104">
        <v>1</v>
      </c>
      <c r="H15" s="103"/>
      <c r="I15" s="103"/>
      <c r="J15" s="103"/>
      <c r="K15" s="149">
        <f>G3</f>
        <v>6000000</v>
      </c>
      <c r="L15" s="153"/>
      <c r="M15" s="56"/>
      <c r="N15" s="149"/>
      <c r="O15" s="56"/>
      <c r="P15" s="3"/>
      <c r="Q15" s="113"/>
      <c r="R15" s="3"/>
      <c r="S15" s="3"/>
      <c r="T15" s="3"/>
      <c r="U15" s="3"/>
      <c r="V15" s="3"/>
    </row>
    <row r="16" spans="1:22" x14ac:dyDescent="0.3">
      <c r="A16" s="62">
        <v>1</v>
      </c>
      <c r="B16" s="63">
        <f t="shared" ref="B16:B45" si="0">C16</f>
        <v>43234</v>
      </c>
      <c r="C16" s="202">
        <v>43234</v>
      </c>
      <c r="D16" s="64">
        <v>43231</v>
      </c>
      <c r="E16" s="132">
        <v>30</v>
      </c>
      <c r="F16" s="103">
        <f t="shared" ref="F16:F21" si="1">$G$3/35</f>
        <v>171428.57142857142</v>
      </c>
      <c r="G16" s="104">
        <f>VLOOKUP(D16,'CDI diária'!A:D,4,FALSE)</f>
        <v>1.0071536599209059</v>
      </c>
      <c r="H16" s="103">
        <f>K15/G15*G16-K15</f>
        <v>42921.959525435232</v>
      </c>
      <c r="I16" s="103">
        <f>(K15+H16)*((1+$K$11)^(E16+E15))-K15-H16</f>
        <v>26890.070082450286</v>
      </c>
      <c r="J16" s="103">
        <f>F16+H16+I16</f>
        <v>241240.60103645694</v>
      </c>
      <c r="K16" s="154">
        <f>K15-F16</f>
        <v>5828571.4285714282</v>
      </c>
      <c r="L16" s="153">
        <v>171428.57</v>
      </c>
      <c r="M16" s="56">
        <f>N16-L16</f>
        <v>71304.070000000007</v>
      </c>
      <c r="N16" s="203">
        <v>242732.64</v>
      </c>
      <c r="O16" s="56">
        <f>J16-N16</f>
        <v>-1492.0389635430765</v>
      </c>
      <c r="P16" s="3"/>
      <c r="Q16" s="3"/>
      <c r="R16" s="3"/>
      <c r="S16" s="3"/>
      <c r="T16" s="3"/>
      <c r="U16" s="3"/>
      <c r="V16" s="3"/>
    </row>
    <row r="17" spans="1:22" x14ac:dyDescent="0.3">
      <c r="A17" s="6">
        <v>2</v>
      </c>
      <c r="B17" s="8">
        <f t="shared" si="0"/>
        <v>43265</v>
      </c>
      <c r="C17" s="202">
        <v>43265</v>
      </c>
      <c r="D17" s="64">
        <v>43264</v>
      </c>
      <c r="E17" s="132">
        <f>51-29</f>
        <v>22</v>
      </c>
      <c r="F17" s="103">
        <f t="shared" si="1"/>
        <v>171428.57142857142</v>
      </c>
      <c r="G17" s="104">
        <f>VLOOKUP(D17,'CDI diária'!A:D,4,FALSE)</f>
        <v>1.0128636226584031</v>
      </c>
      <c r="H17" s="103">
        <f>K16/G16*G17-K16</f>
        <v>33044.536295085214</v>
      </c>
      <c r="I17" s="103">
        <f>(K16+H17)*((1+$K$11)^(E17+E16))-K16-H17</f>
        <v>45284.767374398187</v>
      </c>
      <c r="J17" s="103">
        <f>F17+H17+I17</f>
        <v>249757.87509805482</v>
      </c>
      <c r="K17" s="154">
        <f>K16-F17</f>
        <v>5657142.8571428563</v>
      </c>
      <c r="L17" s="153">
        <v>171428.57</v>
      </c>
      <c r="M17" s="56">
        <f>N17-L17</f>
        <v>50715.570000000007</v>
      </c>
      <c r="N17" s="203">
        <f>171428.57+50715.57</f>
        <v>222144.14</v>
      </c>
      <c r="O17" s="56">
        <f t="shared" ref="O17:O19" si="2">J17-N17</f>
        <v>27613.735098054807</v>
      </c>
      <c r="P17" s="3"/>
      <c r="Q17" s="3"/>
      <c r="R17" s="3"/>
      <c r="S17" s="3"/>
      <c r="T17" s="3"/>
      <c r="U17" s="3"/>
      <c r="V17" s="3"/>
    </row>
    <row r="18" spans="1:22" x14ac:dyDescent="0.3">
      <c r="A18" s="6">
        <v>3</v>
      </c>
      <c r="B18" s="8">
        <f t="shared" si="0"/>
        <v>43297</v>
      </c>
      <c r="C18" s="202">
        <v>43297</v>
      </c>
      <c r="D18" s="64">
        <v>43294</v>
      </c>
      <c r="E18" s="132">
        <f>73-51</f>
        <v>22</v>
      </c>
      <c r="F18" s="103">
        <f t="shared" si="1"/>
        <v>171428.57142857142</v>
      </c>
      <c r="G18" s="104">
        <f>VLOOKUP(D18,'CDI diária'!A:D,4,FALSE)</f>
        <v>1.0181053342962036</v>
      </c>
      <c r="H18" s="103">
        <f>K17/G17*G18-K17</f>
        <v>29276.509579006582</v>
      </c>
      <c r="I18" s="103">
        <f>(K17+H18)*((1+$K$11)^(E18))-K17-H18</f>
        <v>18545.049380121753</v>
      </c>
      <c r="J18" s="103">
        <f>F18+H18+I18</f>
        <v>219250.13038769976</v>
      </c>
      <c r="K18" s="154">
        <f>K17-F18</f>
        <v>5485714.2857142845</v>
      </c>
      <c r="L18" s="153">
        <v>171428.57</v>
      </c>
      <c r="M18" s="56">
        <f>N18-L18</f>
        <v>49223.929999999993</v>
      </c>
      <c r="N18" s="203">
        <f>171428.57+49223.93</f>
        <v>220652.5</v>
      </c>
      <c r="O18" s="56">
        <f t="shared" si="2"/>
        <v>-1402.3696123002446</v>
      </c>
      <c r="P18" s="3"/>
      <c r="Q18" s="3"/>
      <c r="R18" s="3"/>
      <c r="S18" s="3"/>
      <c r="T18" s="3"/>
      <c r="U18" s="3"/>
      <c r="V18" s="3"/>
    </row>
    <row r="19" spans="1:22" ht="15" thickBot="1" x14ac:dyDescent="0.35">
      <c r="A19" s="86">
        <v>4</v>
      </c>
      <c r="B19" s="87">
        <f t="shared" si="0"/>
        <v>43326</v>
      </c>
      <c r="C19" s="204">
        <v>43326</v>
      </c>
      <c r="D19" s="88">
        <v>43325</v>
      </c>
      <c r="E19" s="191">
        <f>94-73</f>
        <v>21</v>
      </c>
      <c r="F19" s="151">
        <f t="shared" si="1"/>
        <v>171428.57142857142</v>
      </c>
      <c r="G19" s="104">
        <f>VLOOKUP(D19,'CDI diária'!A:D,4,FALSE)</f>
        <v>1.0233741725286212</v>
      </c>
      <c r="H19" s="151">
        <f>K18/G18*G19-K18</f>
        <v>28389.342622068711</v>
      </c>
      <c r="I19" s="151">
        <f>(K18+H19)*((1+$K$11)^(E19))-K18-H19</f>
        <v>17164.394663406536</v>
      </c>
      <c r="J19" s="151">
        <f>F19+H19+I19</f>
        <v>216982.30871404667</v>
      </c>
      <c r="K19" s="155">
        <f>K18-F19</f>
        <v>5314285.7142857127</v>
      </c>
      <c r="L19" s="192">
        <v>171428.57</v>
      </c>
      <c r="M19" s="178">
        <f>N19-L19</f>
        <v>45553.66</v>
      </c>
      <c r="N19" s="205">
        <f>171428.57+45553.66</f>
        <v>216982.23</v>
      </c>
      <c r="O19" s="56">
        <f t="shared" si="2"/>
        <v>7.8714046656386927E-2</v>
      </c>
      <c r="P19" s="3"/>
      <c r="Q19" s="3"/>
      <c r="R19" s="3"/>
      <c r="S19" s="3"/>
      <c r="T19" s="3"/>
      <c r="U19" s="3"/>
      <c r="V19" s="3"/>
    </row>
    <row r="20" spans="1:22" ht="15" thickTop="1" x14ac:dyDescent="0.3">
      <c r="A20" s="62">
        <v>5</v>
      </c>
      <c r="B20" s="63">
        <f t="shared" si="0"/>
        <v>43357</v>
      </c>
      <c r="C20" s="64">
        <v>43357</v>
      </c>
      <c r="D20" s="197">
        <v>43336</v>
      </c>
      <c r="E20" s="132">
        <v>10</v>
      </c>
      <c r="F20" s="194">
        <f t="shared" si="1"/>
        <v>171428.57142857142</v>
      </c>
      <c r="G20" s="104">
        <f>VLOOKUP(D20,'CDI diária'!A:D,4,FALSE)</f>
        <v>1.0256405848797217</v>
      </c>
      <c r="H20" s="103">
        <f>K19/G19*G20-K19</f>
        <v>11769.26592780184</v>
      </c>
      <c r="I20" s="103">
        <f>(K19+H20)*((1+$K$11)^(E20))-K19-H20</f>
        <v>7888.3517827568576</v>
      </c>
      <c r="J20" s="103"/>
      <c r="K20" s="154">
        <f>K19-F20</f>
        <v>5142857.1428571409</v>
      </c>
      <c r="L20" s="145"/>
      <c r="M20" s="66"/>
      <c r="N20" s="154"/>
      <c r="O20" s="66"/>
      <c r="P20" s="3"/>
      <c r="Q20" s="3"/>
      <c r="R20" s="3"/>
      <c r="S20" s="3"/>
      <c r="T20" s="3"/>
      <c r="U20" s="3"/>
      <c r="V20" s="3"/>
    </row>
    <row r="21" spans="1:22" x14ac:dyDescent="0.3">
      <c r="A21" s="6">
        <v>6</v>
      </c>
      <c r="B21" s="8">
        <f t="shared" si="0"/>
        <v>43388</v>
      </c>
      <c r="C21" s="64">
        <v>43388</v>
      </c>
      <c r="D21" s="64">
        <v>43384</v>
      </c>
      <c r="E21" s="132">
        <v>136</v>
      </c>
      <c r="F21" s="194">
        <f t="shared" si="1"/>
        <v>171428.57142857142</v>
      </c>
      <c r="G21" s="104"/>
      <c r="H21" s="103"/>
      <c r="I21" s="103"/>
      <c r="J21" s="103"/>
      <c r="K21" s="154">
        <f t="shared" ref="K21:K49" si="3">K20-F21</f>
        <v>4971428.571428569</v>
      </c>
      <c r="L21" s="146"/>
      <c r="M21" s="56"/>
      <c r="N21" s="154"/>
      <c r="O21" s="56"/>
      <c r="P21" s="3"/>
      <c r="Q21" s="3"/>
      <c r="R21" s="3"/>
      <c r="S21" s="3"/>
      <c r="T21" s="3"/>
      <c r="U21" s="3"/>
      <c r="V21" s="3"/>
    </row>
    <row r="22" spans="1:22" x14ac:dyDescent="0.3">
      <c r="A22" s="6">
        <v>7</v>
      </c>
      <c r="B22" s="8">
        <f t="shared" si="0"/>
        <v>43418</v>
      </c>
      <c r="C22" s="64">
        <v>43418</v>
      </c>
      <c r="D22" s="64">
        <v>43417</v>
      </c>
      <c r="E22" s="132">
        <v>157</v>
      </c>
      <c r="F22" s="194">
        <f t="shared" ref="F22:F50" si="4">$G$3/35</f>
        <v>171428.57142857142</v>
      </c>
      <c r="G22" s="104"/>
      <c r="H22" s="103"/>
      <c r="I22" s="103"/>
      <c r="J22" s="103"/>
      <c r="K22" s="154">
        <f t="shared" si="3"/>
        <v>4799999.9999999972</v>
      </c>
      <c r="L22" s="146"/>
      <c r="M22" s="56"/>
      <c r="N22" s="154"/>
      <c r="O22" s="56"/>
      <c r="P22" s="3"/>
      <c r="Q22" s="3"/>
      <c r="R22" s="3"/>
      <c r="S22" s="3"/>
      <c r="T22" s="3"/>
      <c r="U22" s="3"/>
      <c r="V22" s="3"/>
    </row>
    <row r="23" spans="1:22" s="4" customFormat="1" x14ac:dyDescent="0.3">
      <c r="A23" s="62">
        <v>8</v>
      </c>
      <c r="B23" s="8">
        <f t="shared" si="0"/>
        <v>43448</v>
      </c>
      <c r="C23" s="54">
        <v>43448</v>
      </c>
      <c r="D23" s="64">
        <v>43447</v>
      </c>
      <c r="E23" s="132">
        <v>178</v>
      </c>
      <c r="F23" s="194">
        <f t="shared" si="4"/>
        <v>171428.57142857142</v>
      </c>
      <c r="G23" s="104"/>
      <c r="H23" s="103"/>
      <c r="I23" s="103"/>
      <c r="J23" s="103"/>
      <c r="K23" s="154">
        <f t="shared" si="3"/>
        <v>4628571.4285714254</v>
      </c>
      <c r="L23" s="146"/>
      <c r="M23" s="59"/>
      <c r="N23" s="154"/>
      <c r="O23" s="56"/>
    </row>
    <row r="24" spans="1:22" x14ac:dyDescent="0.3">
      <c r="A24" s="6">
        <v>9</v>
      </c>
      <c r="B24" s="8">
        <f t="shared" si="0"/>
        <v>43479</v>
      </c>
      <c r="C24" s="64">
        <v>43479</v>
      </c>
      <c r="D24" s="64">
        <v>43476</v>
      </c>
      <c r="E24" s="132">
        <v>197</v>
      </c>
      <c r="F24" s="194">
        <f t="shared" si="4"/>
        <v>171428.57142857142</v>
      </c>
      <c r="G24" s="104"/>
      <c r="H24" s="103"/>
      <c r="I24" s="103"/>
      <c r="J24" s="103"/>
      <c r="K24" s="154">
        <f t="shared" si="3"/>
        <v>4457142.8571428536</v>
      </c>
      <c r="L24" s="146"/>
      <c r="M24" s="56"/>
      <c r="N24" s="154"/>
      <c r="O24" s="56"/>
      <c r="P24" s="3"/>
      <c r="Q24" s="3"/>
      <c r="R24" s="3"/>
      <c r="S24" s="3"/>
      <c r="T24" s="3"/>
      <c r="U24" s="3"/>
      <c r="V24" s="3"/>
    </row>
    <row r="25" spans="1:22" x14ac:dyDescent="0.3">
      <c r="A25" s="62">
        <v>10</v>
      </c>
      <c r="B25" s="8">
        <f t="shared" si="0"/>
        <v>43510</v>
      </c>
      <c r="C25" s="54">
        <v>43510</v>
      </c>
      <c r="D25" s="64">
        <v>43509</v>
      </c>
      <c r="E25" s="132">
        <v>220</v>
      </c>
      <c r="F25" s="194">
        <f t="shared" si="4"/>
        <v>171428.57142857142</v>
      </c>
      <c r="G25" s="104"/>
      <c r="H25" s="103"/>
      <c r="I25" s="103"/>
      <c r="J25" s="103"/>
      <c r="K25" s="154">
        <f t="shared" si="3"/>
        <v>4285714.2857142817</v>
      </c>
      <c r="L25" s="146"/>
      <c r="M25" s="56"/>
      <c r="N25" s="154"/>
      <c r="O25" s="56"/>
      <c r="P25" s="3"/>
      <c r="Q25" s="3"/>
      <c r="R25" s="3"/>
      <c r="S25" s="3"/>
      <c r="T25" s="3"/>
      <c r="U25" s="3"/>
      <c r="V25" s="3"/>
    </row>
    <row r="26" spans="1:22" x14ac:dyDescent="0.3">
      <c r="A26" s="6">
        <v>11</v>
      </c>
      <c r="B26" s="8">
        <f t="shared" si="0"/>
        <v>43538</v>
      </c>
      <c r="C26" s="64">
        <v>43538</v>
      </c>
      <c r="D26" s="64">
        <v>43537</v>
      </c>
      <c r="E26" s="132">
        <v>238</v>
      </c>
      <c r="F26" s="194">
        <f t="shared" si="4"/>
        <v>171428.57142857142</v>
      </c>
      <c r="G26" s="104"/>
      <c r="H26" s="103"/>
      <c r="I26" s="103"/>
      <c r="J26" s="103"/>
      <c r="K26" s="154">
        <f t="shared" si="3"/>
        <v>4114285.7142857104</v>
      </c>
      <c r="L26" s="146"/>
      <c r="M26" s="56"/>
      <c r="N26" s="154"/>
      <c r="O26" s="56"/>
      <c r="P26" s="3"/>
      <c r="Q26" s="3"/>
      <c r="R26" s="3"/>
      <c r="S26" s="3"/>
      <c r="T26" s="3"/>
      <c r="U26" s="3"/>
      <c r="V26" s="3"/>
    </row>
    <row r="27" spans="1:22" x14ac:dyDescent="0.3">
      <c r="A27" s="62">
        <v>12</v>
      </c>
      <c r="B27" s="8">
        <f t="shared" si="0"/>
        <v>43570</v>
      </c>
      <c r="C27" s="54">
        <v>43570</v>
      </c>
      <c r="D27" s="64">
        <v>43567</v>
      </c>
      <c r="E27" s="132">
        <v>260</v>
      </c>
      <c r="F27" s="194">
        <f t="shared" si="4"/>
        <v>171428.57142857142</v>
      </c>
      <c r="G27" s="104"/>
      <c r="H27" s="103"/>
      <c r="I27" s="103"/>
      <c r="J27" s="103"/>
      <c r="K27" s="154">
        <f t="shared" si="3"/>
        <v>3942857.142857139</v>
      </c>
      <c r="L27" s="146"/>
      <c r="M27" s="56"/>
      <c r="N27" s="154"/>
      <c r="O27" s="56"/>
      <c r="P27" s="3"/>
      <c r="Q27" s="3"/>
      <c r="R27" s="3"/>
      <c r="S27" s="3"/>
      <c r="T27" s="3"/>
      <c r="U27" s="3"/>
      <c r="V27" s="3"/>
    </row>
    <row r="28" spans="1:22" x14ac:dyDescent="0.3">
      <c r="A28" s="6">
        <v>13</v>
      </c>
      <c r="B28" s="8">
        <f t="shared" si="0"/>
        <v>43599</v>
      </c>
      <c r="C28" s="64">
        <v>43599</v>
      </c>
      <c r="D28" s="64">
        <v>43598</v>
      </c>
      <c r="E28" s="132">
        <v>279</v>
      </c>
      <c r="F28" s="194">
        <f t="shared" si="4"/>
        <v>171428.57142857142</v>
      </c>
      <c r="G28" s="104"/>
      <c r="H28" s="103"/>
      <c r="I28" s="103"/>
      <c r="J28" s="103"/>
      <c r="K28" s="154">
        <f t="shared" si="3"/>
        <v>3771428.5714285676</v>
      </c>
      <c r="L28" s="146"/>
      <c r="M28" s="56"/>
      <c r="N28" s="154"/>
      <c r="O28" s="56"/>
      <c r="P28" s="3"/>
      <c r="Q28" s="3"/>
      <c r="R28" s="3"/>
      <c r="S28" s="3"/>
      <c r="T28" s="3"/>
      <c r="U28" s="3"/>
      <c r="V28" s="3"/>
    </row>
    <row r="29" spans="1:22" x14ac:dyDescent="0.3">
      <c r="A29" s="62">
        <v>14</v>
      </c>
      <c r="B29" s="8">
        <f t="shared" si="0"/>
        <v>43630</v>
      </c>
      <c r="C29" s="54">
        <v>43630</v>
      </c>
      <c r="D29" s="64">
        <v>43629</v>
      </c>
      <c r="E29" s="132">
        <v>302</v>
      </c>
      <c r="F29" s="194">
        <f t="shared" si="4"/>
        <v>171428.57142857142</v>
      </c>
      <c r="G29" s="104"/>
      <c r="H29" s="103"/>
      <c r="I29" s="103"/>
      <c r="J29" s="103"/>
      <c r="K29" s="154">
        <f t="shared" si="3"/>
        <v>3599999.9999999963</v>
      </c>
      <c r="L29" s="146"/>
      <c r="M29" s="56"/>
      <c r="N29" s="154"/>
      <c r="O29" s="56"/>
      <c r="P29" s="3"/>
      <c r="Q29" s="3"/>
      <c r="R29" s="3"/>
      <c r="S29" s="3"/>
      <c r="T29" s="3"/>
      <c r="U29" s="3"/>
      <c r="V29" s="3"/>
    </row>
    <row r="30" spans="1:22" x14ac:dyDescent="0.3">
      <c r="A30" s="6">
        <v>15</v>
      </c>
      <c r="B30" s="8">
        <f t="shared" si="0"/>
        <v>43661</v>
      </c>
      <c r="C30" s="64">
        <v>43661</v>
      </c>
      <c r="D30" s="64">
        <v>43658</v>
      </c>
      <c r="E30" s="132">
        <v>322</v>
      </c>
      <c r="F30" s="194">
        <f t="shared" si="4"/>
        <v>171428.57142857142</v>
      </c>
      <c r="G30" s="104"/>
      <c r="H30" s="103"/>
      <c r="I30" s="103"/>
      <c r="J30" s="103"/>
      <c r="K30" s="154">
        <f t="shared" si="3"/>
        <v>3428571.4285714249</v>
      </c>
      <c r="L30" s="146"/>
      <c r="M30" s="56"/>
      <c r="N30" s="154"/>
      <c r="O30" s="56"/>
      <c r="P30" s="3"/>
      <c r="Q30" s="3"/>
      <c r="R30" s="3"/>
      <c r="S30" s="3"/>
      <c r="T30" s="3"/>
      <c r="U30" s="3"/>
      <c r="V30" s="3"/>
    </row>
    <row r="31" spans="1:22" x14ac:dyDescent="0.3">
      <c r="A31" s="62">
        <v>16</v>
      </c>
      <c r="B31" s="8">
        <f t="shared" si="0"/>
        <v>43691</v>
      </c>
      <c r="C31" s="54">
        <v>43691</v>
      </c>
      <c r="D31" s="64">
        <v>43690</v>
      </c>
      <c r="E31" s="132">
        <v>344</v>
      </c>
      <c r="F31" s="194">
        <f t="shared" si="4"/>
        <v>171428.57142857142</v>
      </c>
      <c r="G31" s="104"/>
      <c r="H31" s="103"/>
      <c r="I31" s="103"/>
      <c r="J31" s="103"/>
      <c r="K31" s="154">
        <f t="shared" si="3"/>
        <v>3257142.8571428536</v>
      </c>
      <c r="L31" s="146"/>
      <c r="M31" s="56"/>
      <c r="N31" s="154"/>
      <c r="O31" s="56"/>
      <c r="P31" s="3"/>
      <c r="Q31" s="3"/>
      <c r="R31" s="3"/>
      <c r="S31" s="3"/>
      <c r="T31" s="3"/>
      <c r="U31" s="3"/>
      <c r="V31" s="3"/>
    </row>
    <row r="32" spans="1:22" x14ac:dyDescent="0.3">
      <c r="A32" s="6">
        <v>17</v>
      </c>
      <c r="B32" s="8">
        <f t="shared" si="0"/>
        <v>43724</v>
      </c>
      <c r="C32" s="64">
        <v>43724</v>
      </c>
      <c r="D32" s="64">
        <v>43721</v>
      </c>
      <c r="E32" s="132">
        <v>367</v>
      </c>
      <c r="F32" s="194">
        <f t="shared" si="4"/>
        <v>171428.57142857142</v>
      </c>
      <c r="G32" s="104"/>
      <c r="H32" s="103"/>
      <c r="I32" s="103"/>
      <c r="J32" s="103"/>
      <c r="K32" s="154">
        <f t="shared" si="3"/>
        <v>3085714.2857142822</v>
      </c>
      <c r="L32" s="146"/>
      <c r="M32" s="56"/>
      <c r="N32" s="154"/>
      <c r="O32" s="56"/>
      <c r="P32" s="3"/>
      <c r="Q32" s="3"/>
      <c r="R32" s="3"/>
      <c r="S32" s="3"/>
      <c r="T32" s="3"/>
      <c r="U32" s="3"/>
      <c r="V32" s="3"/>
    </row>
    <row r="33" spans="1:22" x14ac:dyDescent="0.3">
      <c r="A33" s="62">
        <v>18</v>
      </c>
      <c r="B33" s="8">
        <f t="shared" si="0"/>
        <v>43752</v>
      </c>
      <c r="C33" s="54">
        <v>43752</v>
      </c>
      <c r="D33" s="64">
        <v>43749</v>
      </c>
      <c r="E33" s="132">
        <v>387</v>
      </c>
      <c r="F33" s="194">
        <f t="shared" si="4"/>
        <v>171428.57142857142</v>
      </c>
      <c r="G33" s="104"/>
      <c r="H33" s="103"/>
      <c r="I33" s="103"/>
      <c r="J33" s="103"/>
      <c r="K33" s="154">
        <f t="shared" si="3"/>
        <v>2914285.7142857108</v>
      </c>
      <c r="L33" s="146"/>
      <c r="M33" s="56"/>
      <c r="N33" s="154"/>
      <c r="O33" s="56"/>
      <c r="P33" s="3"/>
      <c r="Q33" s="3"/>
      <c r="R33" s="3"/>
      <c r="S33" s="3"/>
      <c r="T33" s="3"/>
      <c r="U33" s="3"/>
      <c r="V33" s="3"/>
    </row>
    <row r="34" spans="1:22" x14ac:dyDescent="0.3">
      <c r="A34" s="6">
        <v>19</v>
      </c>
      <c r="B34" s="8">
        <f t="shared" si="0"/>
        <v>43783</v>
      </c>
      <c r="C34" s="64">
        <v>43783</v>
      </c>
      <c r="D34" s="64">
        <v>43782</v>
      </c>
      <c r="E34" s="132">
        <v>410</v>
      </c>
      <c r="F34" s="194">
        <f t="shared" si="4"/>
        <v>171428.57142857142</v>
      </c>
      <c r="G34" s="104"/>
      <c r="H34" s="103"/>
      <c r="I34" s="103"/>
      <c r="J34" s="103"/>
      <c r="K34" s="154">
        <f t="shared" si="3"/>
        <v>2742857.1428571395</v>
      </c>
      <c r="L34" s="146"/>
      <c r="M34" s="56"/>
      <c r="N34" s="154"/>
      <c r="O34" s="56"/>
      <c r="P34" s="3"/>
      <c r="Q34" s="3"/>
      <c r="R34" s="3"/>
      <c r="S34" s="3"/>
      <c r="T34" s="3"/>
      <c r="U34" s="3"/>
      <c r="V34" s="3"/>
    </row>
    <row r="35" spans="1:22" x14ac:dyDescent="0.3">
      <c r="A35" s="62">
        <v>20</v>
      </c>
      <c r="B35" s="8">
        <f t="shared" si="0"/>
        <v>43815</v>
      </c>
      <c r="C35" s="54">
        <v>43815</v>
      </c>
      <c r="D35" s="64">
        <v>43812</v>
      </c>
      <c r="E35" s="132">
        <v>431</v>
      </c>
      <c r="F35" s="194">
        <f t="shared" si="4"/>
        <v>171428.57142857142</v>
      </c>
      <c r="G35" s="104"/>
      <c r="H35" s="103"/>
      <c r="I35" s="103"/>
      <c r="J35" s="103"/>
      <c r="K35" s="154">
        <f t="shared" si="3"/>
        <v>2571428.5714285681</v>
      </c>
      <c r="L35" s="146"/>
      <c r="M35" s="56"/>
      <c r="N35" s="154"/>
      <c r="O35" s="56"/>
      <c r="P35" s="3"/>
      <c r="Q35" s="3"/>
      <c r="R35" s="3"/>
      <c r="S35" s="3"/>
      <c r="T35" s="3"/>
      <c r="U35" s="3"/>
      <c r="V35" s="3"/>
    </row>
    <row r="36" spans="1:22" x14ac:dyDescent="0.3">
      <c r="A36" s="6">
        <v>21</v>
      </c>
      <c r="B36" s="8">
        <f t="shared" si="0"/>
        <v>43844</v>
      </c>
      <c r="C36" s="64">
        <v>43844</v>
      </c>
      <c r="D36" s="64">
        <v>43843</v>
      </c>
      <c r="E36" s="132">
        <v>450</v>
      </c>
      <c r="F36" s="194">
        <f t="shared" si="4"/>
        <v>171428.57142857142</v>
      </c>
      <c r="G36" s="104"/>
      <c r="H36" s="103"/>
      <c r="I36" s="103"/>
      <c r="J36" s="103"/>
      <c r="K36" s="154">
        <f t="shared" si="3"/>
        <v>2399999.9999999967</v>
      </c>
      <c r="L36" s="146"/>
      <c r="M36" s="56"/>
      <c r="N36" s="154"/>
      <c r="O36" s="56"/>
      <c r="P36" s="3"/>
      <c r="Q36" s="3"/>
      <c r="R36" s="3"/>
      <c r="S36" s="3"/>
      <c r="T36" s="3"/>
      <c r="U36" s="3"/>
      <c r="V36" s="3"/>
    </row>
    <row r="37" spans="1:22" x14ac:dyDescent="0.3">
      <c r="A37" s="62">
        <v>22</v>
      </c>
      <c r="B37" s="8">
        <f t="shared" si="0"/>
        <v>43875</v>
      </c>
      <c r="C37" s="54">
        <v>43875</v>
      </c>
      <c r="D37" s="64">
        <v>43874</v>
      </c>
      <c r="E37" s="132">
        <v>473</v>
      </c>
      <c r="F37" s="194">
        <f t="shared" si="4"/>
        <v>171428.57142857142</v>
      </c>
      <c r="G37" s="104"/>
      <c r="H37" s="103"/>
      <c r="I37" s="103"/>
      <c r="J37" s="103"/>
      <c r="K37" s="154">
        <f t="shared" si="3"/>
        <v>2228571.4285714254</v>
      </c>
      <c r="L37" s="146"/>
      <c r="M37" s="56"/>
      <c r="N37" s="154"/>
      <c r="O37" s="56"/>
      <c r="P37" s="3"/>
      <c r="Q37" s="3"/>
      <c r="R37" s="3"/>
      <c r="S37" s="3"/>
      <c r="T37" s="3"/>
      <c r="U37" s="3"/>
      <c r="V37" s="3"/>
    </row>
    <row r="38" spans="1:22" x14ac:dyDescent="0.3">
      <c r="A38" s="6">
        <v>23</v>
      </c>
      <c r="B38" s="8">
        <f t="shared" si="0"/>
        <v>43906</v>
      </c>
      <c r="C38" s="64">
        <v>43906</v>
      </c>
      <c r="D38" s="64">
        <v>43903</v>
      </c>
      <c r="E38" s="132">
        <v>492</v>
      </c>
      <c r="F38" s="194">
        <f t="shared" si="4"/>
        <v>171428.57142857142</v>
      </c>
      <c r="G38" s="104"/>
      <c r="H38" s="103"/>
      <c r="I38" s="103"/>
      <c r="J38" s="103"/>
      <c r="K38" s="154">
        <f t="shared" si="3"/>
        <v>2057142.857142854</v>
      </c>
      <c r="L38" s="146"/>
      <c r="M38" s="56"/>
      <c r="N38" s="154"/>
      <c r="O38" s="56"/>
      <c r="P38" s="3"/>
      <c r="Q38" s="3"/>
      <c r="R38" s="3"/>
      <c r="S38" s="3"/>
      <c r="T38" s="3"/>
      <c r="U38" s="3"/>
      <c r="V38" s="3"/>
    </row>
    <row r="39" spans="1:22" x14ac:dyDescent="0.3">
      <c r="A39" s="62">
        <v>24</v>
      </c>
      <c r="B39" s="8">
        <f t="shared" si="0"/>
        <v>43935</v>
      </c>
      <c r="C39" s="54">
        <v>43935</v>
      </c>
      <c r="D39" s="64">
        <v>43934</v>
      </c>
      <c r="E39" s="132">
        <v>512</v>
      </c>
      <c r="F39" s="194">
        <f t="shared" si="4"/>
        <v>171428.57142857142</v>
      </c>
      <c r="G39" s="104"/>
      <c r="H39" s="103"/>
      <c r="I39" s="103"/>
      <c r="J39" s="103"/>
      <c r="K39" s="154">
        <f t="shared" si="3"/>
        <v>1885714.2857142827</v>
      </c>
      <c r="L39" s="146"/>
      <c r="M39" s="56"/>
      <c r="N39" s="154"/>
      <c r="O39" s="56"/>
      <c r="P39" s="3"/>
      <c r="Q39" s="3"/>
      <c r="R39" s="3"/>
      <c r="S39" s="3"/>
      <c r="T39" s="3"/>
      <c r="U39" s="3"/>
      <c r="V39" s="3"/>
    </row>
    <row r="40" spans="1:22" x14ac:dyDescent="0.3">
      <c r="A40" s="6">
        <v>25</v>
      </c>
      <c r="B40" s="8">
        <f t="shared" si="0"/>
        <v>43965</v>
      </c>
      <c r="C40" s="64">
        <v>43965</v>
      </c>
      <c r="D40" s="64">
        <v>43964</v>
      </c>
      <c r="E40" s="132">
        <v>532</v>
      </c>
      <c r="F40" s="194">
        <f t="shared" si="4"/>
        <v>171428.57142857142</v>
      </c>
      <c r="G40" s="104"/>
      <c r="H40" s="103"/>
      <c r="I40" s="103"/>
      <c r="J40" s="103"/>
      <c r="K40" s="154">
        <f t="shared" si="3"/>
        <v>1714285.7142857113</v>
      </c>
      <c r="L40" s="146"/>
      <c r="M40" s="56"/>
      <c r="N40" s="154"/>
      <c r="O40" s="56"/>
      <c r="P40" s="3"/>
      <c r="Q40" s="3"/>
      <c r="R40" s="3"/>
      <c r="S40" s="3"/>
      <c r="T40" s="3"/>
      <c r="U40" s="3"/>
      <c r="V40" s="3"/>
    </row>
    <row r="41" spans="1:22" x14ac:dyDescent="0.3">
      <c r="A41" s="62">
        <v>26</v>
      </c>
      <c r="B41" s="8">
        <f t="shared" si="0"/>
        <v>43997</v>
      </c>
      <c r="C41" s="54">
        <v>43997</v>
      </c>
      <c r="D41" s="64">
        <v>43994</v>
      </c>
      <c r="E41" s="132">
        <v>553</v>
      </c>
      <c r="F41" s="194">
        <f t="shared" si="4"/>
        <v>171428.57142857142</v>
      </c>
      <c r="G41" s="104"/>
      <c r="H41" s="103"/>
      <c r="I41" s="103"/>
      <c r="J41" s="103"/>
      <c r="K41" s="154">
        <f t="shared" si="3"/>
        <v>1542857.1428571399</v>
      </c>
      <c r="L41" s="146"/>
      <c r="M41" s="56"/>
      <c r="N41" s="154"/>
      <c r="O41" s="56"/>
      <c r="P41" s="3"/>
      <c r="Q41" s="3"/>
      <c r="R41" s="3"/>
      <c r="S41" s="3"/>
      <c r="T41" s="3"/>
      <c r="U41" s="3"/>
      <c r="V41" s="3"/>
    </row>
    <row r="42" spans="1:22" s="4" customFormat="1" x14ac:dyDescent="0.3">
      <c r="A42" s="6">
        <v>27</v>
      </c>
      <c r="B42" s="8">
        <f t="shared" si="0"/>
        <v>44026</v>
      </c>
      <c r="C42" s="64">
        <v>44026</v>
      </c>
      <c r="D42" s="64">
        <v>44025</v>
      </c>
      <c r="E42" s="132">
        <v>574</v>
      </c>
      <c r="F42" s="194">
        <f t="shared" si="4"/>
        <v>171428.57142857142</v>
      </c>
      <c r="G42" s="104"/>
      <c r="H42" s="103"/>
      <c r="I42" s="103"/>
      <c r="J42" s="103"/>
      <c r="K42" s="154">
        <f t="shared" si="3"/>
        <v>1371428.5714285686</v>
      </c>
      <c r="L42" s="156"/>
      <c r="M42" s="56"/>
      <c r="N42" s="154"/>
      <c r="O42" s="56"/>
    </row>
    <row r="43" spans="1:22" s="4" customFormat="1" x14ac:dyDescent="0.3">
      <c r="A43" s="62">
        <v>28</v>
      </c>
      <c r="B43" s="8">
        <f t="shared" si="0"/>
        <v>44057</v>
      </c>
      <c r="C43" s="54">
        <v>44057</v>
      </c>
      <c r="D43" s="64">
        <v>44056</v>
      </c>
      <c r="E43" s="132">
        <v>597</v>
      </c>
      <c r="F43" s="194">
        <f t="shared" si="4"/>
        <v>171428.57142857142</v>
      </c>
      <c r="G43" s="104"/>
      <c r="H43" s="103"/>
      <c r="I43" s="103"/>
      <c r="J43" s="103"/>
      <c r="K43" s="154">
        <f t="shared" si="3"/>
        <v>1199999.9999999972</v>
      </c>
      <c r="L43" s="146"/>
      <c r="M43" s="56"/>
      <c r="N43" s="154"/>
      <c r="O43" s="56"/>
    </row>
    <row r="44" spans="1:22" s="4" customFormat="1" x14ac:dyDescent="0.3">
      <c r="A44" s="6">
        <v>29</v>
      </c>
      <c r="B44" s="8">
        <f t="shared" si="0"/>
        <v>44088</v>
      </c>
      <c r="C44" s="64">
        <v>44088</v>
      </c>
      <c r="D44" s="64">
        <v>44085</v>
      </c>
      <c r="E44" s="132">
        <v>617</v>
      </c>
      <c r="F44" s="194">
        <f t="shared" si="4"/>
        <v>171428.57142857142</v>
      </c>
      <c r="G44" s="104"/>
      <c r="H44" s="103"/>
      <c r="I44" s="103"/>
      <c r="J44" s="103"/>
      <c r="K44" s="154">
        <f t="shared" si="3"/>
        <v>1028571.4285714258</v>
      </c>
      <c r="L44" s="146"/>
      <c r="M44" s="56"/>
      <c r="N44" s="154"/>
      <c r="O44" s="56"/>
    </row>
    <row r="45" spans="1:22" x14ac:dyDescent="0.3">
      <c r="A45" s="62">
        <v>30</v>
      </c>
      <c r="B45" s="8">
        <f t="shared" si="0"/>
        <v>44118</v>
      </c>
      <c r="C45" s="54">
        <v>44118</v>
      </c>
      <c r="D45" s="64">
        <v>44117</v>
      </c>
      <c r="E45" s="132">
        <v>638</v>
      </c>
      <c r="F45" s="194">
        <f t="shared" si="4"/>
        <v>171428.57142857142</v>
      </c>
      <c r="G45" s="104"/>
      <c r="H45" s="103"/>
      <c r="I45" s="103"/>
      <c r="J45" s="103"/>
      <c r="K45" s="154">
        <f t="shared" si="3"/>
        <v>857142.85714285448</v>
      </c>
      <c r="L45" s="146"/>
      <c r="M45" s="56"/>
      <c r="N45" s="154"/>
      <c r="O45" s="56"/>
      <c r="P45" s="3"/>
      <c r="Q45" s="3"/>
      <c r="R45" s="3"/>
      <c r="S45" s="3"/>
      <c r="T45" s="3"/>
      <c r="U45" s="3"/>
      <c r="V45" s="3"/>
    </row>
    <row r="46" spans="1:22" x14ac:dyDescent="0.3">
      <c r="A46" s="62">
        <v>31</v>
      </c>
      <c r="B46" s="8">
        <f>C46</f>
        <v>44151</v>
      </c>
      <c r="C46" s="54">
        <v>44151</v>
      </c>
      <c r="D46" s="64">
        <v>44148</v>
      </c>
      <c r="E46" s="132">
        <v>660</v>
      </c>
      <c r="F46" s="194">
        <f t="shared" si="4"/>
        <v>171428.57142857142</v>
      </c>
      <c r="G46" s="104"/>
      <c r="H46" s="103"/>
      <c r="I46" s="103"/>
      <c r="J46" s="103"/>
      <c r="K46" s="154">
        <f t="shared" si="3"/>
        <v>685714.28571428312</v>
      </c>
      <c r="L46" s="146"/>
      <c r="M46" s="56"/>
      <c r="N46" s="154"/>
      <c r="O46" s="56"/>
      <c r="P46" s="3"/>
      <c r="Q46" s="3"/>
      <c r="R46" s="3"/>
      <c r="S46" s="3"/>
      <c r="T46" s="3"/>
      <c r="U46" s="3"/>
      <c r="V46" s="3"/>
    </row>
    <row r="47" spans="1:22" x14ac:dyDescent="0.3">
      <c r="A47" s="62">
        <v>32</v>
      </c>
      <c r="B47" s="8">
        <f>C47</f>
        <v>44179</v>
      </c>
      <c r="C47" s="54">
        <v>44179</v>
      </c>
      <c r="D47" s="64">
        <v>44176</v>
      </c>
      <c r="E47" s="132">
        <v>680</v>
      </c>
      <c r="F47" s="194">
        <f t="shared" si="4"/>
        <v>171428.57142857142</v>
      </c>
      <c r="G47" s="104"/>
      <c r="H47" s="103"/>
      <c r="I47" s="103"/>
      <c r="J47" s="103"/>
      <c r="K47" s="154">
        <f t="shared" si="3"/>
        <v>514285.7142857117</v>
      </c>
      <c r="L47" s="146"/>
      <c r="M47" s="56"/>
      <c r="N47" s="154"/>
      <c r="O47" s="56"/>
      <c r="P47" s="3"/>
      <c r="Q47" s="3"/>
      <c r="R47" s="3"/>
      <c r="S47" s="3"/>
      <c r="T47" s="3"/>
      <c r="U47" s="3"/>
      <c r="V47" s="3"/>
    </row>
    <row r="48" spans="1:22" x14ac:dyDescent="0.3">
      <c r="A48" s="62">
        <v>33</v>
      </c>
      <c r="B48" s="8">
        <f>C48</f>
        <v>44210</v>
      </c>
      <c r="C48" s="54">
        <v>44210</v>
      </c>
      <c r="D48" s="64">
        <v>44209</v>
      </c>
      <c r="E48" s="132">
        <v>701</v>
      </c>
      <c r="F48" s="194">
        <f t="shared" si="4"/>
        <v>171428.57142857142</v>
      </c>
      <c r="G48" s="104"/>
      <c r="H48" s="103"/>
      <c r="I48" s="103"/>
      <c r="J48" s="103"/>
      <c r="K48" s="154">
        <f t="shared" si="3"/>
        <v>342857.14285714028</v>
      </c>
      <c r="L48" s="146"/>
      <c r="M48" s="56"/>
      <c r="N48" s="154"/>
      <c r="O48" s="56"/>
      <c r="P48" s="3"/>
      <c r="Q48" s="3"/>
      <c r="R48" s="3"/>
      <c r="S48" s="3"/>
      <c r="T48" s="3"/>
      <c r="U48" s="3"/>
      <c r="V48" s="3"/>
    </row>
    <row r="49" spans="1:22" x14ac:dyDescent="0.3">
      <c r="A49" s="62">
        <v>34</v>
      </c>
      <c r="B49" s="8">
        <f>C49</f>
        <v>44244</v>
      </c>
      <c r="C49" s="54">
        <v>44244</v>
      </c>
      <c r="D49" s="64">
        <v>44239</v>
      </c>
      <c r="E49" s="132">
        <v>723</v>
      </c>
      <c r="F49" s="194">
        <f t="shared" si="4"/>
        <v>171428.57142857142</v>
      </c>
      <c r="G49" s="104"/>
      <c r="H49" s="103"/>
      <c r="I49" s="103"/>
      <c r="J49" s="103"/>
      <c r="K49" s="154">
        <f t="shared" si="3"/>
        <v>171428.57142856886</v>
      </c>
      <c r="L49" s="146"/>
      <c r="M49" s="56"/>
      <c r="N49" s="154"/>
      <c r="O49" s="56"/>
      <c r="P49" s="3"/>
      <c r="Q49" s="3"/>
      <c r="R49" s="3"/>
      <c r="S49" s="3"/>
      <c r="T49" s="3"/>
      <c r="U49" s="3"/>
      <c r="V49" s="3"/>
    </row>
    <row r="50" spans="1:22" x14ac:dyDescent="0.3">
      <c r="A50" s="62">
        <v>35</v>
      </c>
      <c r="B50" s="8">
        <f>C50</f>
        <v>44270</v>
      </c>
      <c r="C50" s="54">
        <v>44270</v>
      </c>
      <c r="D50" s="64">
        <v>44267</v>
      </c>
      <c r="E50" s="132">
        <v>741</v>
      </c>
      <c r="F50" s="194">
        <f t="shared" si="4"/>
        <v>171428.57142857142</v>
      </c>
      <c r="G50" s="104"/>
      <c r="H50" s="103"/>
      <c r="I50" s="196"/>
      <c r="J50" s="103"/>
      <c r="K50" s="154">
        <f>K49-F50</f>
        <v>-2.5611370801925659E-9</v>
      </c>
      <c r="L50" s="146"/>
      <c r="M50" s="56"/>
      <c r="N50" s="154"/>
      <c r="O50" s="56"/>
      <c r="P50" s="3"/>
      <c r="Q50" s="3"/>
      <c r="R50" s="3"/>
      <c r="S50" s="3"/>
      <c r="T50" s="3"/>
      <c r="U50" s="3"/>
      <c r="V50" s="3"/>
    </row>
    <row r="51" spans="1:22" s="4" customFormat="1" x14ac:dyDescent="0.3">
      <c r="A51" s="7"/>
      <c r="B51" s="7" t="s">
        <v>5</v>
      </c>
      <c r="C51" s="58"/>
      <c r="D51" s="58"/>
      <c r="E51" s="132"/>
      <c r="F51" s="58">
        <f>SUM(F15:F50)</f>
        <v>6000000.0000000028</v>
      </c>
      <c r="G51" s="58"/>
      <c r="H51" s="58">
        <f>SUM(H15:H50)</f>
        <v>145401.61394939758</v>
      </c>
      <c r="I51" s="58">
        <f>SUM(I15:I50)</f>
        <v>115772.63328313362</v>
      </c>
      <c r="J51" s="58">
        <f>SUM(J15:J50)</f>
        <v>927230.91523625818</v>
      </c>
      <c r="K51" s="149"/>
      <c r="L51" s="147"/>
      <c r="M51" s="58"/>
      <c r="N51" s="149"/>
      <c r="O51" s="58"/>
    </row>
    <row r="52" spans="1:22" x14ac:dyDescent="0.3">
      <c r="D52" s="15"/>
      <c r="E52" s="58"/>
      <c r="F52" s="58"/>
      <c r="G52" s="58"/>
      <c r="H52" s="58"/>
      <c r="I52" s="58"/>
      <c r="M52" s="45"/>
      <c r="N52" s="60"/>
      <c r="O52" s="3"/>
      <c r="P52" s="3"/>
      <c r="Q52" s="3"/>
      <c r="R52" s="3"/>
      <c r="S52" s="3"/>
      <c r="T52" s="3"/>
      <c r="U52" s="3"/>
      <c r="V52" s="3"/>
    </row>
    <row r="53" spans="1:22" x14ac:dyDescent="0.3">
      <c r="D53" s="15"/>
      <c r="E53" s="58"/>
      <c r="F53" s="58"/>
      <c r="G53" s="58"/>
      <c r="H53" s="58"/>
      <c r="I53" s="58"/>
      <c r="M53" s="45"/>
      <c r="N53" s="45"/>
      <c r="O53" s="3"/>
      <c r="P53" s="3"/>
      <c r="Q53" s="3"/>
      <c r="R53" s="3"/>
      <c r="S53" s="3"/>
      <c r="T53" s="3"/>
      <c r="U53" s="3"/>
      <c r="V53" s="3"/>
    </row>
    <row r="54" spans="1:22" x14ac:dyDescent="0.3"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</row>
    <row r="55" spans="1:22" x14ac:dyDescent="0.3">
      <c r="C55" s="133"/>
      <c r="D55" s="3"/>
      <c r="E55" s="3"/>
      <c r="F55" s="198">
        <f>SUM(F20:F50)</f>
        <v>5314285.7142857155</v>
      </c>
      <c r="G55" s="198"/>
      <c r="H55" s="198">
        <f>H20</f>
        <v>11769.26592780184</v>
      </c>
      <c r="I55" s="198">
        <f>I20</f>
        <v>7888.3517827568576</v>
      </c>
      <c r="J55" s="198">
        <f>F55+H55+I55</f>
        <v>5333943.3319962742</v>
      </c>
      <c r="K55" s="195" t="s">
        <v>82</v>
      </c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</row>
    <row r="56" spans="1:22" x14ac:dyDescent="0.3">
      <c r="C56" s="134"/>
      <c r="D56" s="3"/>
      <c r="E56" s="135"/>
      <c r="F56" s="199">
        <f>171428.57*31</f>
        <v>5314285.67</v>
      </c>
      <c r="G56" s="199"/>
      <c r="H56" s="199"/>
      <c r="I56" s="199">
        <v>18863.23</v>
      </c>
      <c r="J56" s="199">
        <f>F56+H56+I56</f>
        <v>5333148.9000000004</v>
      </c>
      <c r="K56" s="195" t="s">
        <v>83</v>
      </c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</row>
    <row r="57" spans="1:22" x14ac:dyDescent="0.3">
      <c r="C57" s="134"/>
      <c r="D57" s="3"/>
      <c r="E57" s="135"/>
      <c r="F57" s="198"/>
      <c r="G57" s="198"/>
      <c r="H57" s="198"/>
      <c r="I57" s="198"/>
      <c r="J57" s="198">
        <f>J55-J56</f>
        <v>794.43199627380818</v>
      </c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</row>
    <row r="58" spans="1:22" x14ac:dyDescent="0.3">
      <c r="C58" s="134"/>
      <c r="D58" s="3"/>
      <c r="E58" s="135"/>
      <c r="F58" s="60"/>
      <c r="G58" s="60"/>
      <c r="H58" s="60"/>
      <c r="I58" s="60"/>
      <c r="J58" s="60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</row>
    <row r="59" spans="1:22" x14ac:dyDescent="0.3">
      <c r="C59" s="133"/>
      <c r="D59" s="3"/>
      <c r="E59" s="45"/>
      <c r="F59" s="3"/>
      <c r="G59" s="3"/>
      <c r="H59" s="3"/>
      <c r="I59" s="201"/>
      <c r="J59" s="3"/>
      <c r="K59" s="3"/>
      <c r="L59" s="3"/>
    </row>
    <row r="60" spans="1:22" x14ac:dyDescent="0.3">
      <c r="C60" s="125"/>
      <c r="D60" s="99"/>
      <c r="E60" s="47"/>
      <c r="F60" s="167"/>
      <c r="I60" s="78"/>
    </row>
    <row r="61" spans="1:22" x14ac:dyDescent="0.3">
      <c r="C61" s="125"/>
      <c r="E61" s="47"/>
      <c r="I61" s="99"/>
    </row>
    <row r="62" spans="1:22" x14ac:dyDescent="0.3">
      <c r="E62" s="47"/>
      <c r="G62" s="80"/>
      <c r="H62" s="80"/>
      <c r="I62" s="98"/>
    </row>
    <row r="63" spans="1:22" x14ac:dyDescent="0.3">
      <c r="G63" s="80"/>
      <c r="H63" s="80"/>
      <c r="I63" s="100"/>
      <c r="J63" s="47"/>
    </row>
    <row r="64" spans="1:22" x14ac:dyDescent="0.3">
      <c r="G64" s="80"/>
      <c r="H64" s="80"/>
      <c r="I64" s="100"/>
      <c r="J64" s="47"/>
    </row>
    <row r="65" spans="1:10" s="2" customFormat="1" x14ac:dyDescent="0.3">
      <c r="A65" s="1"/>
      <c r="B65" s="5"/>
      <c r="C65" s="15"/>
      <c r="G65" s="80"/>
      <c r="H65" s="80"/>
      <c r="I65" s="100"/>
      <c r="J65" s="47"/>
    </row>
    <row r="66" spans="1:10" s="2" customFormat="1" x14ac:dyDescent="0.3">
      <c r="A66" s="1"/>
      <c r="B66" s="5"/>
      <c r="C66" s="15"/>
      <c r="G66" s="80"/>
      <c r="H66" s="80"/>
      <c r="I66" s="100"/>
      <c r="J66" s="47"/>
    </row>
    <row r="67" spans="1:10" s="2" customFormat="1" x14ac:dyDescent="0.3">
      <c r="A67" s="1"/>
      <c r="B67" s="5"/>
      <c r="C67" s="15"/>
      <c r="G67" s="80"/>
      <c r="H67" s="80"/>
      <c r="I67" s="100"/>
      <c r="J67" s="47"/>
    </row>
    <row r="68" spans="1:10" s="2" customFormat="1" x14ac:dyDescent="0.3">
      <c r="A68" s="1"/>
      <c r="B68" s="5"/>
      <c r="C68" s="15"/>
      <c r="G68" s="80"/>
      <c r="H68" s="80"/>
      <c r="I68" s="100"/>
      <c r="J68" s="47"/>
    </row>
    <row r="69" spans="1:10" s="2" customFormat="1" x14ac:dyDescent="0.3">
      <c r="A69" s="1"/>
      <c r="B69" s="5"/>
      <c r="C69" s="15"/>
      <c r="F69" s="80"/>
    </row>
    <row r="70" spans="1:10" s="2" customFormat="1" x14ac:dyDescent="0.3">
      <c r="A70" s="1"/>
      <c r="B70" s="5"/>
      <c r="C70" s="15"/>
      <c r="F70" s="80"/>
    </row>
    <row r="71" spans="1:10" s="2" customFormat="1" x14ac:dyDescent="0.3">
      <c r="A71" s="1"/>
      <c r="B71" s="5"/>
      <c r="C71" s="15"/>
      <c r="F71" s="80"/>
    </row>
    <row r="72" spans="1:10" s="2" customFormat="1" x14ac:dyDescent="0.3">
      <c r="A72" s="1"/>
      <c r="B72" s="5"/>
      <c r="C72" s="15"/>
      <c r="F72" s="80"/>
    </row>
    <row r="73" spans="1:10" s="2" customFormat="1" x14ac:dyDescent="0.3">
      <c r="A73" s="1"/>
      <c r="B73" s="5"/>
      <c r="C73" s="15"/>
      <c r="E73" s="80"/>
    </row>
    <row r="74" spans="1:10" s="2" customFormat="1" x14ac:dyDescent="0.3">
      <c r="A74" s="1"/>
      <c r="B74" s="5"/>
      <c r="C74" s="15"/>
      <c r="E74" s="80"/>
    </row>
  </sheetData>
  <mergeCells count="3">
    <mergeCell ref="A1:B1"/>
    <mergeCell ref="C1:D1"/>
    <mergeCell ref="E1:G1"/>
  </mergeCells>
  <dataValidations disablePrompts="1" count="2">
    <dataValidation type="list" allowBlank="1" showInputMessage="1" showErrorMessage="1" sqref="G8" xr:uid="{AE37B7F2-7B20-448B-A1C1-F5A73D0B2B30}">
      <formula1>"PRICE,SAC,SACRE"</formula1>
    </dataValidation>
    <dataValidation type="whole" allowBlank="1" showInputMessage="1" showErrorMessage="1" errorTitle="Valor entre 0 e 99" error="O valor digitado deve ser inteiro, entre 0 e 99" sqref="D11:D12 D8" xr:uid="{0DE744A7-E860-4D29-A997-3265A959714F}">
      <formula1>0</formula1>
      <formula2>99</formula2>
    </dataValidation>
  </dataValidations>
  <printOptions horizontalCentered="1"/>
  <pageMargins left="0.31496062992125984" right="0.31496062992125984" top="0.31496062992125984" bottom="0.31496062992125984" header="0.31496062992125984" footer="0.31496062992125984"/>
  <pageSetup paperSize="9" scale="56" orientation="portrait" horizontalDpi="1200" verticalDpi="12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30049" r:id="rId4" name="Check Box 1">
              <controlPr defaultSize="0" autoFill="0" autoLine="0" autoPict="0">
                <anchor moveWithCells="1">
                  <from>
                    <xdr:col>8</xdr:col>
                    <xdr:colOff>68580</xdr:colOff>
                    <xdr:row>2</xdr:row>
                    <xdr:rowOff>0</xdr:rowOff>
                  </from>
                  <to>
                    <xdr:col>8</xdr:col>
                    <xdr:colOff>373380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050" r:id="rId5" name="Check Box 2">
              <controlPr defaultSize="0" autoFill="0" autoLine="0" autoPict="0">
                <anchor moveWithCells="1">
                  <from>
                    <xdr:col>8</xdr:col>
                    <xdr:colOff>68580</xdr:colOff>
                    <xdr:row>4</xdr:row>
                    <xdr:rowOff>0</xdr:rowOff>
                  </from>
                  <to>
                    <xdr:col>8</xdr:col>
                    <xdr:colOff>373380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051" r:id="rId6" name="Check Box 3">
              <controlPr defaultSize="0" autoFill="0" autoLine="0" autoPict="0">
                <anchor moveWithCells="1">
                  <from>
                    <xdr:col>8</xdr:col>
                    <xdr:colOff>68580</xdr:colOff>
                    <xdr:row>2</xdr:row>
                    <xdr:rowOff>0</xdr:rowOff>
                  </from>
                  <to>
                    <xdr:col>8</xdr:col>
                    <xdr:colOff>373380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052" r:id="rId7" name="Check Box 4">
              <controlPr defaultSize="0" autoFill="0" autoLine="0" autoPict="0">
                <anchor moveWithCells="1">
                  <from>
                    <xdr:col>8</xdr:col>
                    <xdr:colOff>68580</xdr:colOff>
                    <xdr:row>4</xdr:row>
                    <xdr:rowOff>0</xdr:rowOff>
                  </from>
                  <to>
                    <xdr:col>8</xdr:col>
                    <xdr:colOff>373380</xdr:colOff>
                    <xdr:row>5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80ED54-8BE3-449F-AB71-CE545AA5B92B}">
  <sheetPr>
    <pageSetUpPr fitToPage="1"/>
  </sheetPr>
  <dimension ref="A1:V42"/>
  <sheetViews>
    <sheetView tabSelected="1" zoomScale="85" zoomScaleNormal="85" workbookViewId="0">
      <pane xSplit="2" ySplit="14" topLeftCell="C15" activePane="bottomRight" state="frozen"/>
      <selection activeCell="D11" sqref="D11"/>
      <selection pane="topRight" activeCell="D11" sqref="D11"/>
      <selection pane="bottomLeft" activeCell="D11" sqref="D11"/>
      <selection pane="bottomRight" activeCell="G24" sqref="G24"/>
    </sheetView>
  </sheetViews>
  <sheetFormatPr defaultColWidth="10.59765625" defaultRowHeight="14.4" x14ac:dyDescent="0.3"/>
  <cols>
    <col min="1" max="1" width="4.19921875" style="1" customWidth="1"/>
    <col min="2" max="2" width="14.69921875" style="5" customWidth="1"/>
    <col min="3" max="3" width="14.69921875" style="15" customWidth="1"/>
    <col min="4" max="5" width="14.69921875" style="2" customWidth="1"/>
    <col min="6" max="6" width="15.59765625" style="2" bestFit="1" customWidth="1"/>
    <col min="7" max="7" width="14.69921875" style="2" customWidth="1"/>
    <col min="8" max="8" width="18.5" style="2" bestFit="1" customWidth="1"/>
    <col min="9" max="15" width="14.69921875" style="2" customWidth="1"/>
    <col min="16" max="16" width="13.59765625" style="2" customWidth="1"/>
    <col min="17" max="18" width="6" style="2" customWidth="1"/>
    <col min="19" max="22" width="13.59765625" style="2" customWidth="1"/>
    <col min="23" max="24" width="15.59765625" style="3" customWidth="1"/>
    <col min="25" max="16384" width="10.59765625" style="3"/>
  </cols>
  <sheetData>
    <row r="1" spans="1:22" ht="27" customHeight="1" x14ac:dyDescent="0.3">
      <c r="A1" s="253" t="s">
        <v>29</v>
      </c>
      <c r="B1" s="253"/>
      <c r="C1" s="254" t="str">
        <f>D6</f>
        <v>332.203.185</v>
      </c>
      <c r="D1" s="253"/>
      <c r="E1" s="253">
        <f>D3</f>
        <v>0</v>
      </c>
      <c r="F1" s="253"/>
      <c r="G1" s="253"/>
      <c r="H1" s="200" t="str">
        <f>D4</f>
        <v>Banco do Brasil</v>
      </c>
      <c r="I1" s="18">
        <f>G3/1000</f>
        <v>1000</v>
      </c>
      <c r="J1" s="19">
        <f>G5</f>
        <v>0</v>
      </c>
      <c r="K1" s="19">
        <f>G7</f>
        <v>43373</v>
      </c>
    </row>
    <row r="2" spans="1:22" ht="6.75" customHeight="1" x14ac:dyDescent="0.3"/>
    <row r="3" spans="1:22" s="20" customFormat="1" ht="17.25" customHeight="1" x14ac:dyDescent="0.3">
      <c r="C3" s="21" t="s">
        <v>30</v>
      </c>
      <c r="D3" s="22"/>
      <c r="E3" s="42"/>
      <c r="F3" s="23" t="s">
        <v>13</v>
      </c>
      <c r="G3" s="69">
        <v>1000000</v>
      </c>
      <c r="H3" s="28"/>
      <c r="I3" s="38" t="s">
        <v>33</v>
      </c>
      <c r="J3" s="39"/>
      <c r="M3" s="109"/>
      <c r="N3" s="109"/>
      <c r="O3" s="25"/>
      <c r="P3" s="25"/>
      <c r="Q3" s="25"/>
      <c r="R3" s="25"/>
      <c r="S3" s="25"/>
      <c r="T3" s="25"/>
      <c r="U3" s="25"/>
      <c r="V3" s="25"/>
    </row>
    <row r="4" spans="1:22" s="20" customFormat="1" ht="17.25" customHeight="1" x14ac:dyDescent="0.3">
      <c r="A4" s="26"/>
      <c r="C4" s="21" t="s">
        <v>32</v>
      </c>
      <c r="D4" s="22" t="s">
        <v>61</v>
      </c>
      <c r="E4" s="30"/>
      <c r="F4" s="21" t="s">
        <v>7</v>
      </c>
      <c r="G4" s="70">
        <v>43301</v>
      </c>
      <c r="H4" s="28"/>
      <c r="I4" s="21" t="s">
        <v>24</v>
      </c>
      <c r="J4" s="34"/>
      <c r="M4" s="109"/>
      <c r="N4" s="109"/>
      <c r="O4" s="25"/>
      <c r="P4" s="25"/>
      <c r="Q4" s="25"/>
      <c r="R4" s="25"/>
      <c r="S4" s="25"/>
      <c r="T4" s="25"/>
      <c r="U4" s="166" t="s">
        <v>3</v>
      </c>
      <c r="V4" s="25"/>
    </row>
    <row r="5" spans="1:22" s="20" customFormat="1" ht="17.25" customHeight="1" x14ac:dyDescent="0.3">
      <c r="C5" s="29" t="s">
        <v>31</v>
      </c>
      <c r="D5" s="27" t="s">
        <v>0</v>
      </c>
      <c r="E5" s="30"/>
      <c r="F5" s="21" t="s">
        <v>6</v>
      </c>
      <c r="G5" s="70"/>
      <c r="H5" s="28"/>
      <c r="I5" s="40" t="s">
        <v>34</v>
      </c>
      <c r="J5" s="41"/>
      <c r="M5" s="109"/>
      <c r="N5" s="109"/>
      <c r="O5" s="25"/>
      <c r="P5" s="110"/>
      <c r="Q5" s="114"/>
      <c r="R5" s="25"/>
      <c r="S5" s="25"/>
      <c r="T5" s="25"/>
      <c r="U5" s="25"/>
      <c r="V5" s="25"/>
    </row>
    <row r="6" spans="1:22" s="20" customFormat="1" ht="17.25" customHeight="1" x14ac:dyDescent="0.3">
      <c r="A6" s="26"/>
      <c r="C6" s="29" t="s">
        <v>35</v>
      </c>
      <c r="D6" s="67" t="s">
        <v>88</v>
      </c>
      <c r="E6" s="43"/>
      <c r="F6" s="31" t="s">
        <v>11</v>
      </c>
      <c r="G6" s="70">
        <v>43342</v>
      </c>
      <c r="H6" s="28"/>
      <c r="I6" s="21" t="s">
        <v>19</v>
      </c>
      <c r="J6" s="32" t="s">
        <v>54</v>
      </c>
      <c r="K6" s="186">
        <v>3.7199999999999997E-2</v>
      </c>
      <c r="M6" s="109"/>
      <c r="N6" s="109"/>
      <c r="O6" s="165"/>
      <c r="Q6" s="25"/>
      <c r="R6" s="109">
        <f>171428.57*2</f>
        <v>342857.14</v>
      </c>
      <c r="S6" s="25"/>
      <c r="T6" s="25"/>
      <c r="U6" s="25"/>
    </row>
    <row r="7" spans="1:22" s="20" customFormat="1" ht="17.25" customHeight="1" x14ac:dyDescent="0.3">
      <c r="A7" s="26"/>
      <c r="C7" s="21" t="s">
        <v>14</v>
      </c>
      <c r="D7" s="33"/>
      <c r="E7" s="42"/>
      <c r="F7" s="31" t="s">
        <v>12</v>
      </c>
      <c r="G7" s="70">
        <v>43373</v>
      </c>
      <c r="H7" s="28"/>
      <c r="I7" s="21" t="s">
        <v>20</v>
      </c>
      <c r="J7" s="37">
        <f>K7</f>
        <v>3.0483680766628662E-3</v>
      </c>
      <c r="K7" s="180">
        <f>POWER(1+K6,1/12)-1</f>
        <v>3.0483680766628662E-3</v>
      </c>
      <c r="M7" s="109"/>
      <c r="N7" s="109"/>
      <c r="O7" s="165"/>
      <c r="P7" s="20">
        <v>26</v>
      </c>
      <c r="Q7" s="25">
        <v>18</v>
      </c>
      <c r="R7" s="109">
        <f>171428.57</f>
        <v>171428.57</v>
      </c>
      <c r="S7" s="109" t="e">
        <f>R7*(1+K11)^P7</f>
        <v>#VALUE!</v>
      </c>
      <c r="T7" s="109" t="e">
        <f>S7-R7</f>
        <v>#VALUE!</v>
      </c>
      <c r="U7" s="25"/>
    </row>
    <row r="8" spans="1:22" s="20" customFormat="1" ht="17.25" customHeight="1" x14ac:dyDescent="0.3">
      <c r="A8" s="26"/>
      <c r="C8" s="21" t="s">
        <v>78</v>
      </c>
      <c r="D8" s="68">
        <v>2</v>
      </c>
      <c r="E8" s="136"/>
      <c r="F8" s="23" t="s">
        <v>25</v>
      </c>
      <c r="G8" s="36"/>
      <c r="H8" s="28"/>
      <c r="I8" s="38" t="s">
        <v>26</v>
      </c>
      <c r="J8" s="39"/>
      <c r="K8" s="180">
        <f>POWER(1+K6,1/365)-1</f>
        <v>1.0007288279911819E-4</v>
      </c>
      <c r="L8" s="252" t="s">
        <v>64</v>
      </c>
      <c r="M8" s="109"/>
      <c r="N8" s="109"/>
      <c r="O8" s="111"/>
      <c r="P8" s="112"/>
      <c r="Q8" s="25"/>
      <c r="R8" s="25"/>
      <c r="S8" s="25"/>
      <c r="T8" s="25"/>
      <c r="U8" s="25"/>
    </row>
    <row r="9" spans="1:22" s="20" customFormat="1" ht="17.25" customHeight="1" x14ac:dyDescent="0.3">
      <c r="A9" s="26"/>
      <c r="C9" s="21" t="s">
        <v>15</v>
      </c>
      <c r="D9" s="68"/>
      <c r="E9" s="53"/>
      <c r="F9" s="31" t="s">
        <v>27</v>
      </c>
      <c r="G9" s="32"/>
      <c r="H9" s="28"/>
      <c r="I9" s="21" t="s">
        <v>21</v>
      </c>
      <c r="J9" s="33"/>
      <c r="K9" s="180"/>
      <c r="L9" s="180"/>
      <c r="M9" s="109"/>
      <c r="N9" s="109"/>
      <c r="P9" s="25"/>
      <c r="Q9" s="25"/>
      <c r="R9" s="25"/>
      <c r="S9" s="25"/>
      <c r="T9" s="25"/>
      <c r="U9" s="25"/>
    </row>
    <row r="10" spans="1:22" s="20" customFormat="1" ht="17.25" customHeight="1" x14ac:dyDescent="0.3">
      <c r="A10" s="26"/>
      <c r="C10" s="21" t="s">
        <v>16</v>
      </c>
      <c r="D10" s="68"/>
      <c r="E10" s="43"/>
      <c r="F10" s="35" t="s">
        <v>28</v>
      </c>
      <c r="G10" s="36"/>
      <c r="H10" s="28"/>
      <c r="I10" s="21" t="s">
        <v>22</v>
      </c>
      <c r="J10" s="33"/>
      <c r="K10" s="160" t="s">
        <v>89</v>
      </c>
      <c r="L10" s="180"/>
      <c r="M10" s="109"/>
      <c r="N10" s="109"/>
      <c r="O10" s="25"/>
      <c r="P10" s="25"/>
      <c r="Q10" s="25"/>
      <c r="R10" s="25"/>
      <c r="S10" s="25"/>
      <c r="T10" s="25"/>
      <c r="U10" s="25"/>
    </row>
    <row r="11" spans="1:22" s="20" customFormat="1" ht="17.25" customHeight="1" x14ac:dyDescent="0.3">
      <c r="A11" s="26"/>
      <c r="C11" s="21" t="s">
        <v>17</v>
      </c>
      <c r="D11" s="33">
        <v>1</v>
      </c>
      <c r="E11" s="24"/>
      <c r="F11" s="35" t="s">
        <v>36</v>
      </c>
      <c r="G11" s="34" t="s">
        <v>62</v>
      </c>
      <c r="H11" s="28"/>
      <c r="I11" s="35" t="s">
        <v>23</v>
      </c>
      <c r="J11" s="36"/>
      <c r="K11" s="160" t="s">
        <v>90</v>
      </c>
      <c r="L11" s="180"/>
      <c r="M11" s="109"/>
      <c r="N11" s="109"/>
      <c r="O11" s="25"/>
      <c r="P11" s="25"/>
      <c r="Q11" s="25"/>
      <c r="R11" s="25"/>
      <c r="S11" s="25"/>
      <c r="T11" s="25"/>
      <c r="U11" s="25"/>
    </row>
    <row r="12" spans="1:22" s="20" customFormat="1" ht="17.25" customHeight="1" x14ac:dyDescent="0.3">
      <c r="A12" s="26"/>
      <c r="C12" s="21" t="s">
        <v>18</v>
      </c>
      <c r="D12" s="33">
        <v>1</v>
      </c>
      <c r="E12" s="24"/>
      <c r="F12" s="182"/>
      <c r="G12" s="183"/>
      <c r="H12" s="28"/>
      <c r="I12" s="182"/>
      <c r="J12" s="184"/>
      <c r="K12" s="180"/>
      <c r="L12" s="180"/>
      <c r="M12" s="109"/>
      <c r="N12" s="109"/>
      <c r="O12" s="25"/>
      <c r="P12" s="25"/>
      <c r="Q12" s="25"/>
      <c r="R12" s="25"/>
      <c r="S12" s="25"/>
      <c r="T12" s="25"/>
      <c r="U12" s="25"/>
    </row>
    <row r="13" spans="1:22" x14ac:dyDescent="0.3">
      <c r="P13" s="110"/>
    </row>
    <row r="14" spans="1:22" s="20" customFormat="1" ht="28.8" x14ac:dyDescent="0.3">
      <c r="A14" s="171" t="s">
        <v>8</v>
      </c>
      <c r="B14" s="171" t="s">
        <v>9</v>
      </c>
      <c r="C14" s="172" t="s">
        <v>10</v>
      </c>
      <c r="D14" s="171" t="s">
        <v>2</v>
      </c>
      <c r="E14" s="173" t="s">
        <v>65</v>
      </c>
      <c r="F14" s="171" t="s">
        <v>57</v>
      </c>
      <c r="G14" s="171" t="s">
        <v>3</v>
      </c>
      <c r="H14" s="176" t="s">
        <v>37</v>
      </c>
      <c r="I14" s="173" t="s">
        <v>77</v>
      </c>
      <c r="J14" s="169" t="s">
        <v>81</v>
      </c>
      <c r="K14" s="176" t="s">
        <v>66</v>
      </c>
      <c r="L14" s="177" t="s">
        <v>76</v>
      </c>
      <c r="N14" s="111"/>
    </row>
    <row r="15" spans="1:22" x14ac:dyDescent="0.3">
      <c r="A15" s="62">
        <v>0</v>
      </c>
      <c r="B15" s="8" t="s">
        <v>38</v>
      </c>
      <c r="C15" s="54">
        <v>43304</v>
      </c>
      <c r="D15" s="103"/>
      <c r="E15" s="104"/>
      <c r="F15" s="103"/>
      <c r="G15" s="103"/>
      <c r="H15" s="149">
        <f>G3</f>
        <v>1000000</v>
      </c>
      <c r="I15" s="153"/>
      <c r="J15" s="56"/>
      <c r="K15" s="149"/>
      <c r="L15" s="56"/>
      <c r="M15" s="3"/>
      <c r="N15" s="113"/>
      <c r="O15" s="3"/>
      <c r="P15" s="3"/>
      <c r="Q15" s="3"/>
      <c r="R15" s="3"/>
      <c r="S15" s="3"/>
      <c r="T15" s="3"/>
      <c r="U15" s="3"/>
      <c r="V15" s="3"/>
    </row>
    <row r="16" spans="1:22" x14ac:dyDescent="0.3">
      <c r="A16" s="62"/>
      <c r="B16" s="63"/>
      <c r="C16" s="64">
        <v>43311</v>
      </c>
      <c r="D16" s="103"/>
      <c r="E16" s="104">
        <f>VLOOKUP(C16,'CDI diária'!A:C,3,FALSE)</f>
        <v>1.0014758867830096</v>
      </c>
      <c r="F16" s="103">
        <f>H15*E16-H15</f>
        <v>1475.8867830096278</v>
      </c>
      <c r="G16" s="103">
        <f>(H15+F16)*(1+$K$8)^(C16-$C$15)-H15-F16</f>
        <v>701.75470504851546</v>
      </c>
      <c r="H16" s="154">
        <f>H15-D16+F16+G16</f>
        <v>1002177.6414880581</v>
      </c>
      <c r="I16" s="153"/>
      <c r="J16" s="56"/>
      <c r="K16" s="203"/>
      <c r="L16" s="56"/>
      <c r="M16" s="3"/>
      <c r="N16" s="3"/>
      <c r="O16" s="3"/>
      <c r="P16" s="3"/>
      <c r="Q16" s="3"/>
      <c r="R16" s="3"/>
      <c r="S16" s="3"/>
      <c r="T16" s="3"/>
      <c r="U16" s="3"/>
      <c r="V16" s="3"/>
    </row>
    <row r="17" spans="1:22" x14ac:dyDescent="0.3">
      <c r="A17" s="6"/>
      <c r="B17" s="8"/>
      <c r="C17" s="64">
        <v>43339</v>
      </c>
      <c r="D17" s="103"/>
      <c r="E17" s="104">
        <f>VLOOKUP(C17,'CDI diária'!A:C,3,FALSE)</f>
        <v>1.0064112592068926</v>
      </c>
      <c r="F17" s="103">
        <f>H16/E16*E17-H16</f>
        <v>4938.8307406186359</v>
      </c>
      <c r="G17" s="103">
        <f>(H16+F17)*(1+$K$8)^(C17-$C$16)-H16-F17</f>
        <v>2825.7971233702265</v>
      </c>
      <c r="H17" s="154">
        <f t="shared" ref="H17:H18" si="0">H16-D17+F17+G17</f>
        <v>1009942.269352047</v>
      </c>
      <c r="I17" s="153"/>
      <c r="J17" s="56"/>
      <c r="K17" s="203"/>
      <c r="L17" s="56"/>
      <c r="M17" s="3"/>
      <c r="N17" s="3"/>
      <c r="O17" s="3"/>
      <c r="P17" s="3"/>
      <c r="Q17" s="3"/>
      <c r="R17" s="3"/>
      <c r="S17" s="3"/>
      <c r="T17" s="3"/>
      <c r="U17" s="3"/>
      <c r="V17" s="3"/>
    </row>
    <row r="18" spans="1:22" s="4" customFormat="1" x14ac:dyDescent="0.3">
      <c r="A18" s="62"/>
      <c r="B18" s="8"/>
      <c r="C18" s="64">
        <v>43339</v>
      </c>
      <c r="D18" s="103">
        <v>500000</v>
      </c>
      <c r="E18" s="104"/>
      <c r="F18" s="103"/>
      <c r="G18" s="103"/>
      <c r="H18" s="154">
        <f t="shared" si="0"/>
        <v>509942.26935204701</v>
      </c>
      <c r="I18" s="146"/>
      <c r="J18" s="56"/>
      <c r="K18" s="154"/>
      <c r="L18" s="56"/>
    </row>
    <row r="19" spans="1:22" s="4" customFormat="1" x14ac:dyDescent="0.3">
      <c r="A19" s="62"/>
      <c r="B19" s="8"/>
      <c r="C19" s="64">
        <v>43339</v>
      </c>
      <c r="D19" s="103">
        <v>500000</v>
      </c>
      <c r="E19" s="104"/>
      <c r="F19" s="103"/>
      <c r="G19" s="103"/>
      <c r="H19" s="154">
        <f t="shared" ref="H19" si="1">H18-D19+F19+G19</f>
        <v>9942.2693520470057</v>
      </c>
      <c r="I19" s="146"/>
      <c r="J19" s="56"/>
      <c r="K19" s="154"/>
      <c r="L19" s="56"/>
    </row>
    <row r="20" spans="1:22" s="4" customFormat="1" x14ac:dyDescent="0.3">
      <c r="A20" s="232"/>
      <c r="B20" s="233"/>
      <c r="C20" s="133"/>
      <c r="D20" s="135"/>
      <c r="E20" s="250"/>
      <c r="F20" s="135"/>
      <c r="G20" s="135"/>
      <c r="H20" s="251"/>
      <c r="I20" s="133"/>
      <c r="J20" s="60"/>
      <c r="K20" s="251"/>
      <c r="L20" s="60"/>
    </row>
    <row r="21" spans="1:22" s="4" customFormat="1" x14ac:dyDescent="0.3">
      <c r="A21" s="232"/>
      <c r="B21" s="233"/>
      <c r="C21" s="133"/>
      <c r="D21" s="135"/>
      <c r="E21" s="250"/>
      <c r="F21" s="135"/>
      <c r="G21" s="135"/>
      <c r="H21" s="251"/>
      <c r="I21" s="133"/>
      <c r="J21" s="60"/>
      <c r="K21" s="251"/>
      <c r="L21" s="60"/>
    </row>
    <row r="22" spans="1:22" x14ac:dyDescent="0.3">
      <c r="C22" s="5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</row>
    <row r="23" spans="1:22" x14ac:dyDescent="0.3">
      <c r="C23" s="5"/>
      <c r="D23" s="198">
        <f>SUM(D18:D19)</f>
        <v>1000000</v>
      </c>
      <c r="E23" s="198"/>
      <c r="F23" s="198"/>
      <c r="G23" s="198">
        <f>SUM(F16:G17)</f>
        <v>9942.2693520470057</v>
      </c>
      <c r="H23" s="198">
        <f>D23+F23+G23</f>
        <v>1009942.269352047</v>
      </c>
      <c r="I23" s="195" t="s">
        <v>82</v>
      </c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</row>
    <row r="24" spans="1:22" x14ac:dyDescent="0.3">
      <c r="C24" s="5"/>
      <c r="D24" s="199">
        <f>D23</f>
        <v>1000000</v>
      </c>
      <c r="E24" s="199"/>
      <c r="F24" s="199"/>
      <c r="G24" s="199">
        <f>7860.73+1955.6</f>
        <v>9816.33</v>
      </c>
      <c r="H24" s="199">
        <f>D24+F24+G24</f>
        <v>1009816.33</v>
      </c>
      <c r="I24" s="195" t="s">
        <v>83</v>
      </c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</row>
    <row r="25" spans="1:22" x14ac:dyDescent="0.3">
      <c r="C25" s="5"/>
      <c r="D25" s="198"/>
      <c r="E25" s="198"/>
      <c r="F25" s="198"/>
      <c r="G25" s="198"/>
      <c r="H25" s="198">
        <f>H23-H24</f>
        <v>125.93935204704758</v>
      </c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</row>
    <row r="26" spans="1:22" x14ac:dyDescent="0.3">
      <c r="C26" s="134"/>
      <c r="D26" s="3"/>
      <c r="E26" s="135"/>
      <c r="F26" s="60"/>
      <c r="G26" s="60"/>
      <c r="H26" s="60"/>
      <c r="I26" s="60"/>
      <c r="J26" s="60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</row>
    <row r="27" spans="1:22" x14ac:dyDescent="0.3">
      <c r="C27" s="133"/>
      <c r="D27" s="3"/>
      <c r="E27" s="45"/>
      <c r="F27" s="3"/>
      <c r="G27" s="3"/>
      <c r="H27" s="3"/>
      <c r="I27" s="201"/>
      <c r="J27" s="3"/>
      <c r="K27" s="3"/>
      <c r="L27" s="3"/>
    </row>
    <row r="28" spans="1:22" x14ac:dyDescent="0.3">
      <c r="C28" s="125"/>
      <c r="D28" s="99"/>
      <c r="E28" s="47"/>
      <c r="F28" s="167"/>
      <c r="I28" s="78"/>
    </row>
    <row r="29" spans="1:22" x14ac:dyDescent="0.3">
      <c r="C29" s="125"/>
      <c r="E29" s="47"/>
      <c r="I29" s="99"/>
    </row>
    <row r="30" spans="1:22" x14ac:dyDescent="0.3">
      <c r="E30" s="47"/>
      <c r="G30" s="80"/>
      <c r="H30" s="80"/>
      <c r="I30" s="98"/>
    </row>
    <row r="31" spans="1:22" x14ac:dyDescent="0.3">
      <c r="G31" s="80"/>
      <c r="H31" s="80"/>
      <c r="I31" s="100"/>
      <c r="J31" s="47"/>
    </row>
    <row r="32" spans="1:22" x14ac:dyDescent="0.3">
      <c r="G32" s="80"/>
      <c r="H32" s="80"/>
      <c r="I32" s="100"/>
      <c r="J32" s="47"/>
    </row>
    <row r="33" spans="1:10" s="2" customFormat="1" x14ac:dyDescent="0.3">
      <c r="A33" s="1"/>
      <c r="B33" s="5"/>
      <c r="C33" s="15"/>
      <c r="G33" s="80"/>
      <c r="H33" s="80"/>
      <c r="I33" s="100"/>
      <c r="J33" s="47"/>
    </row>
    <row r="34" spans="1:10" s="2" customFormat="1" x14ac:dyDescent="0.3">
      <c r="A34" s="1"/>
      <c r="B34" s="5"/>
      <c r="C34" s="15"/>
      <c r="G34" s="80"/>
      <c r="H34" s="80"/>
      <c r="I34" s="100"/>
      <c r="J34" s="47"/>
    </row>
    <row r="35" spans="1:10" s="2" customFormat="1" x14ac:dyDescent="0.3">
      <c r="A35" s="1"/>
      <c r="B35" s="5"/>
      <c r="C35" s="15"/>
      <c r="G35" s="80"/>
      <c r="H35" s="80"/>
      <c r="I35" s="100"/>
      <c r="J35" s="47"/>
    </row>
    <row r="36" spans="1:10" s="2" customFormat="1" x14ac:dyDescent="0.3">
      <c r="A36" s="1"/>
      <c r="B36" s="5"/>
      <c r="C36" s="15"/>
      <c r="G36" s="80"/>
      <c r="H36" s="80"/>
      <c r="I36" s="100"/>
      <c r="J36" s="47"/>
    </row>
    <row r="37" spans="1:10" s="2" customFormat="1" x14ac:dyDescent="0.3">
      <c r="A37" s="1"/>
      <c r="B37" s="5"/>
      <c r="C37" s="15"/>
      <c r="F37" s="80"/>
    </row>
    <row r="38" spans="1:10" s="2" customFormat="1" x14ac:dyDescent="0.3">
      <c r="A38" s="1"/>
      <c r="B38" s="5"/>
      <c r="C38" s="15"/>
      <c r="F38" s="80"/>
    </row>
    <row r="39" spans="1:10" s="2" customFormat="1" x14ac:dyDescent="0.3">
      <c r="A39" s="1"/>
      <c r="B39" s="5"/>
      <c r="C39" s="15"/>
      <c r="F39" s="80"/>
    </row>
    <row r="40" spans="1:10" s="2" customFormat="1" x14ac:dyDescent="0.3">
      <c r="A40" s="1"/>
      <c r="B40" s="5"/>
      <c r="C40" s="15"/>
      <c r="F40" s="80"/>
    </row>
    <row r="41" spans="1:10" s="2" customFormat="1" x14ac:dyDescent="0.3">
      <c r="A41" s="1"/>
      <c r="B41" s="5"/>
      <c r="C41" s="15"/>
      <c r="E41" s="80"/>
    </row>
    <row r="42" spans="1:10" s="2" customFormat="1" x14ac:dyDescent="0.3">
      <c r="A42" s="1"/>
      <c r="B42" s="5"/>
      <c r="C42" s="15"/>
      <c r="E42" s="80"/>
    </row>
  </sheetData>
  <mergeCells count="3">
    <mergeCell ref="A1:B1"/>
    <mergeCell ref="C1:D1"/>
    <mergeCell ref="E1:G1"/>
  </mergeCells>
  <dataValidations count="1">
    <dataValidation type="whole" allowBlank="1" showInputMessage="1" showErrorMessage="1" errorTitle="Valor entre 0 e 99" error="O valor digitado deve ser inteiro, entre 0 e 99" sqref="D11:D12 D8" xr:uid="{34C5FC6B-136C-4422-9B3F-F6D9167FF469}">
      <formula1>0</formula1>
      <formula2>99</formula2>
    </dataValidation>
  </dataValidations>
  <printOptions horizontalCentered="1"/>
  <pageMargins left="0.31496062992125984" right="0.31496062992125984" top="0.31496062992125984" bottom="0.31496062992125984" header="0.31496062992125984" footer="0.31496062992125984"/>
  <pageSetup paperSize="9" scale="56" orientation="portrait" horizontalDpi="1200" verticalDpi="12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49857" r:id="rId4" name="Check Box 1">
              <controlPr defaultSize="0" autoFill="0" autoLine="0" autoPict="0">
                <anchor moveWithCells="1">
                  <from>
                    <xdr:col>8</xdr:col>
                    <xdr:colOff>68580</xdr:colOff>
                    <xdr:row>2</xdr:row>
                    <xdr:rowOff>0</xdr:rowOff>
                  </from>
                  <to>
                    <xdr:col>8</xdr:col>
                    <xdr:colOff>373380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858" r:id="rId5" name="Check Box 2">
              <controlPr defaultSize="0" autoFill="0" autoLine="0" autoPict="0">
                <anchor moveWithCells="1">
                  <from>
                    <xdr:col>8</xdr:col>
                    <xdr:colOff>68580</xdr:colOff>
                    <xdr:row>4</xdr:row>
                    <xdr:rowOff>0</xdr:rowOff>
                  </from>
                  <to>
                    <xdr:col>8</xdr:col>
                    <xdr:colOff>373380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859" r:id="rId6" name="Check Box 3">
              <controlPr defaultSize="0" autoFill="0" autoLine="0" autoPict="0">
                <anchor moveWithCells="1">
                  <from>
                    <xdr:col>8</xdr:col>
                    <xdr:colOff>68580</xdr:colOff>
                    <xdr:row>2</xdr:row>
                    <xdr:rowOff>0</xdr:rowOff>
                  </from>
                  <to>
                    <xdr:col>8</xdr:col>
                    <xdr:colOff>373380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860" r:id="rId7" name="Check Box 4">
              <controlPr defaultSize="0" autoFill="0" autoLine="0" autoPict="0">
                <anchor moveWithCells="1">
                  <from>
                    <xdr:col>8</xdr:col>
                    <xdr:colOff>68580</xdr:colOff>
                    <xdr:row>4</xdr:row>
                    <xdr:rowOff>0</xdr:rowOff>
                  </from>
                  <to>
                    <xdr:col>8</xdr:col>
                    <xdr:colOff>373380</xdr:colOff>
                    <xdr:row>5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618F4A-ABDF-446D-833B-0F4748D6EB2B}">
  <dimension ref="A1:E132"/>
  <sheetViews>
    <sheetView zoomScale="85" zoomScaleNormal="85" workbookViewId="0">
      <pane xSplit="1" ySplit="3" topLeftCell="B19" activePane="bottomRight" state="frozen"/>
      <selection activeCell="D11" sqref="D11"/>
      <selection pane="topRight" activeCell="D11" sqref="D11"/>
      <selection pane="bottomLeft" activeCell="D11" sqref="D11"/>
      <selection pane="bottomRight" activeCell="A32" sqref="A32"/>
    </sheetView>
  </sheetViews>
  <sheetFormatPr defaultRowHeight="15.6" x14ac:dyDescent="0.3"/>
  <cols>
    <col min="1" max="1" width="12.59765625" style="123" customWidth="1"/>
    <col min="2" max="2" width="12.69921875" style="124" customWidth="1"/>
    <col min="3" max="3" width="13.296875" style="106" customWidth="1"/>
    <col min="4" max="4" width="12.09765625" customWidth="1"/>
  </cols>
  <sheetData>
    <row r="1" spans="1:4" s="81" customFormat="1" x14ac:dyDescent="0.3">
      <c r="A1" s="117" t="s">
        <v>56</v>
      </c>
      <c r="B1" s="118"/>
      <c r="C1" s="106"/>
    </row>
    <row r="2" spans="1:4" s="81" customFormat="1" x14ac:dyDescent="0.3">
      <c r="A2" s="117"/>
      <c r="B2" s="118"/>
      <c r="C2" s="106"/>
    </row>
    <row r="3" spans="1:4" s="97" customFormat="1" ht="27.6" x14ac:dyDescent="0.3">
      <c r="A3" s="119" t="s">
        <v>47</v>
      </c>
      <c r="B3" s="120" t="s">
        <v>55</v>
      </c>
      <c r="C3" s="152"/>
    </row>
    <row r="4" spans="1:4" s="97" customFormat="1" x14ac:dyDescent="0.3">
      <c r="A4" s="121">
        <v>43192</v>
      </c>
      <c r="B4" s="122">
        <v>2.4583E-4</v>
      </c>
      <c r="C4" s="152"/>
      <c r="D4" s="143">
        <f>1+B4</f>
        <v>1.0002458299999999</v>
      </c>
    </row>
    <row r="5" spans="1:4" s="97" customFormat="1" x14ac:dyDescent="0.3">
      <c r="A5" s="121">
        <v>43193</v>
      </c>
      <c r="B5" s="122">
        <v>2.4583E-4</v>
      </c>
      <c r="C5" s="152"/>
      <c r="D5" s="143">
        <f t="shared" ref="D5:D67" si="0">D4*(1+B5)</f>
        <v>1.0004917204323887</v>
      </c>
    </row>
    <row r="6" spans="1:4" s="97" customFormat="1" x14ac:dyDescent="0.3">
      <c r="A6" s="121">
        <v>43194</v>
      </c>
      <c r="B6" s="122">
        <v>2.4583E-4</v>
      </c>
      <c r="C6" s="152"/>
      <c r="D6" s="143">
        <f t="shared" si="0"/>
        <v>1.0007376713120224</v>
      </c>
    </row>
    <row r="7" spans="1:4" s="97" customFormat="1" x14ac:dyDescent="0.3">
      <c r="A7" s="121">
        <v>43195</v>
      </c>
      <c r="B7" s="122">
        <v>2.4583E-4</v>
      </c>
      <c r="C7" s="152"/>
      <c r="D7" s="143">
        <f t="shared" si="0"/>
        <v>1.000983682653761</v>
      </c>
    </row>
    <row r="8" spans="1:4" s="97" customFormat="1" x14ac:dyDescent="0.3">
      <c r="A8" s="121">
        <v>43196</v>
      </c>
      <c r="B8" s="122">
        <v>2.4583E-4</v>
      </c>
      <c r="C8" s="152"/>
      <c r="D8" s="143">
        <f t="shared" si="0"/>
        <v>1.0012297544724678</v>
      </c>
    </row>
    <row r="9" spans="1:4" s="97" customFormat="1" x14ac:dyDescent="0.3">
      <c r="A9" s="121">
        <v>43199</v>
      </c>
      <c r="B9" s="122">
        <v>2.4583E-4</v>
      </c>
      <c r="C9" s="152"/>
      <c r="D9" s="143">
        <f t="shared" si="0"/>
        <v>1.0014758867830096</v>
      </c>
    </row>
    <row r="10" spans="1:4" s="97" customFormat="1" x14ac:dyDescent="0.3">
      <c r="A10" s="121">
        <v>43200</v>
      </c>
      <c r="B10" s="122">
        <v>2.4583E-4</v>
      </c>
      <c r="C10" s="152"/>
      <c r="D10" s="143">
        <f t="shared" si="0"/>
        <v>1.0017220796002573</v>
      </c>
    </row>
    <row r="11" spans="1:4" s="97" customFormat="1" x14ac:dyDescent="0.3">
      <c r="A11" s="121">
        <v>43201</v>
      </c>
      <c r="B11" s="122">
        <v>2.4583E-4</v>
      </c>
      <c r="C11" s="152"/>
      <c r="D11" s="143">
        <f t="shared" si="0"/>
        <v>1.0019683329390854</v>
      </c>
    </row>
    <row r="12" spans="1:4" s="97" customFormat="1" x14ac:dyDescent="0.3">
      <c r="A12" s="121">
        <v>43202</v>
      </c>
      <c r="B12" s="122">
        <v>2.4583E-4</v>
      </c>
      <c r="C12" s="152"/>
      <c r="D12" s="143">
        <f t="shared" si="0"/>
        <v>1.0022146468143718</v>
      </c>
    </row>
    <row r="13" spans="1:4" s="97" customFormat="1" x14ac:dyDescent="0.3">
      <c r="A13" s="121">
        <v>43203</v>
      </c>
      <c r="B13" s="122">
        <v>2.4583E-4</v>
      </c>
      <c r="C13" s="152"/>
      <c r="D13" s="143">
        <f t="shared" si="0"/>
        <v>1.0024610212409981</v>
      </c>
    </row>
    <row r="14" spans="1:4" s="97" customFormat="1" x14ac:dyDescent="0.3">
      <c r="A14" s="121">
        <v>43206</v>
      </c>
      <c r="B14" s="122">
        <v>2.4583E-4</v>
      </c>
      <c r="C14" s="152"/>
      <c r="D14" s="143">
        <f t="shared" si="0"/>
        <v>1.0027074562338496</v>
      </c>
    </row>
    <row r="15" spans="1:4" s="97" customFormat="1" x14ac:dyDescent="0.3">
      <c r="A15" s="121">
        <v>43207</v>
      </c>
      <c r="B15" s="122">
        <v>2.4583E-4</v>
      </c>
      <c r="C15" s="152"/>
      <c r="D15" s="143">
        <f t="shared" si="0"/>
        <v>1.0029539518078154</v>
      </c>
    </row>
    <row r="16" spans="1:4" s="97" customFormat="1" x14ac:dyDescent="0.3">
      <c r="A16" s="121">
        <v>43208</v>
      </c>
      <c r="B16" s="122">
        <v>2.4583E-4</v>
      </c>
      <c r="C16" s="152"/>
      <c r="D16" s="143">
        <f t="shared" si="0"/>
        <v>1.0032005079777881</v>
      </c>
    </row>
    <row r="17" spans="1:4" s="97" customFormat="1" x14ac:dyDescent="0.3">
      <c r="A17" s="121">
        <v>43209</v>
      </c>
      <c r="B17" s="122">
        <v>2.4583E-4</v>
      </c>
      <c r="C17" s="152"/>
      <c r="D17" s="143">
        <f t="shared" si="0"/>
        <v>1.0034471247586643</v>
      </c>
    </row>
    <row r="18" spans="1:4" s="97" customFormat="1" x14ac:dyDescent="0.3">
      <c r="A18" s="121">
        <v>43210</v>
      </c>
      <c r="B18" s="122">
        <v>2.4583E-4</v>
      </c>
      <c r="C18" s="152"/>
      <c r="D18" s="143">
        <f t="shared" si="0"/>
        <v>1.0036938021653437</v>
      </c>
    </row>
    <row r="19" spans="1:4" s="97" customFormat="1" x14ac:dyDescent="0.3">
      <c r="A19" s="121">
        <v>43213</v>
      </c>
      <c r="B19" s="122">
        <v>2.4583E-4</v>
      </c>
      <c r="C19" s="152"/>
      <c r="D19" s="143">
        <f t="shared" si="0"/>
        <v>1.0039405402127299</v>
      </c>
    </row>
    <row r="20" spans="1:4" s="97" customFormat="1" x14ac:dyDescent="0.3">
      <c r="A20" s="121">
        <v>43214</v>
      </c>
      <c r="B20" s="122">
        <v>2.4583E-4</v>
      </c>
      <c r="C20" s="152"/>
      <c r="D20" s="143">
        <f t="shared" si="0"/>
        <v>1.0041873389157303</v>
      </c>
    </row>
    <row r="21" spans="1:4" s="97" customFormat="1" x14ac:dyDescent="0.3">
      <c r="A21" s="121">
        <v>43215</v>
      </c>
      <c r="B21" s="122">
        <v>2.4583E-4</v>
      </c>
      <c r="C21" s="152"/>
      <c r="D21" s="143">
        <f t="shared" si="0"/>
        <v>1.004434198289256</v>
      </c>
    </row>
    <row r="22" spans="1:4" s="97" customFormat="1" x14ac:dyDescent="0.3">
      <c r="A22" s="121">
        <v>43216</v>
      </c>
      <c r="B22" s="122">
        <v>2.4583E-4</v>
      </c>
      <c r="C22" s="152"/>
      <c r="D22" s="143">
        <f t="shared" si="0"/>
        <v>1.0046811183482214</v>
      </c>
    </row>
    <row r="23" spans="1:4" s="97" customFormat="1" x14ac:dyDescent="0.3">
      <c r="A23" s="121">
        <v>43217</v>
      </c>
      <c r="B23" s="122">
        <v>2.4583E-4</v>
      </c>
      <c r="C23" s="152"/>
      <c r="D23" s="143">
        <f t="shared" si="0"/>
        <v>1.0049280991075449</v>
      </c>
    </row>
    <row r="24" spans="1:4" s="97" customFormat="1" x14ac:dyDescent="0.3">
      <c r="A24" s="121">
        <v>43220</v>
      </c>
      <c r="B24" s="122">
        <v>2.4583E-4</v>
      </c>
      <c r="C24" s="152"/>
      <c r="D24" s="143">
        <f t="shared" si="0"/>
        <v>1.0051751405821483</v>
      </c>
    </row>
    <row r="25" spans="1:4" s="97" customFormat="1" x14ac:dyDescent="0.3">
      <c r="A25" s="121">
        <v>43222</v>
      </c>
      <c r="B25" s="122">
        <v>2.4583E-4</v>
      </c>
      <c r="C25" s="152"/>
      <c r="D25" s="143">
        <f t="shared" si="0"/>
        <v>1.0054222427869575</v>
      </c>
    </row>
    <row r="26" spans="1:4" s="97" customFormat="1" x14ac:dyDescent="0.3">
      <c r="A26" s="121">
        <v>43223</v>
      </c>
      <c r="B26" s="122">
        <v>2.4583E-4</v>
      </c>
      <c r="C26" s="152"/>
      <c r="D26" s="143">
        <f t="shared" si="0"/>
        <v>1.0056694057369018</v>
      </c>
    </row>
    <row r="27" spans="1:4" s="97" customFormat="1" x14ac:dyDescent="0.3">
      <c r="A27" s="121">
        <v>43224</v>
      </c>
      <c r="B27" s="122">
        <v>2.4583E-4</v>
      </c>
      <c r="C27" s="152"/>
      <c r="D27" s="143">
        <f t="shared" si="0"/>
        <v>1.005916629446914</v>
      </c>
    </row>
    <row r="28" spans="1:4" s="97" customFormat="1" x14ac:dyDescent="0.3">
      <c r="A28" s="121">
        <v>43227</v>
      </c>
      <c r="B28" s="122">
        <v>2.4583E-4</v>
      </c>
      <c r="C28" s="152"/>
      <c r="D28" s="143">
        <f t="shared" si="0"/>
        <v>1.0061639139319307</v>
      </c>
    </row>
    <row r="29" spans="1:4" s="97" customFormat="1" x14ac:dyDescent="0.3">
      <c r="A29" s="121">
        <v>43228</v>
      </c>
      <c r="B29" s="122">
        <v>2.4583E-4</v>
      </c>
      <c r="C29" s="152"/>
      <c r="D29" s="143">
        <f t="shared" si="0"/>
        <v>1.0064112592068926</v>
      </c>
    </row>
    <row r="30" spans="1:4" s="97" customFormat="1" x14ac:dyDescent="0.3">
      <c r="A30" s="121">
        <v>43229</v>
      </c>
      <c r="B30" s="122">
        <v>2.4583E-4</v>
      </c>
      <c r="C30" s="152"/>
      <c r="D30" s="143">
        <f t="shared" si="0"/>
        <v>1.0066586652867433</v>
      </c>
    </row>
    <row r="31" spans="1:4" s="97" customFormat="1" x14ac:dyDescent="0.3">
      <c r="A31" s="121">
        <v>43230</v>
      </c>
      <c r="B31" s="122">
        <v>2.4583E-4</v>
      </c>
      <c r="C31" s="152"/>
      <c r="D31" s="143">
        <f t="shared" si="0"/>
        <v>1.0069061321864305</v>
      </c>
    </row>
    <row r="32" spans="1:4" s="97" customFormat="1" x14ac:dyDescent="0.3">
      <c r="A32" s="121">
        <v>43231</v>
      </c>
      <c r="B32" s="122">
        <v>2.4583E-4</v>
      </c>
      <c r="C32" s="152"/>
      <c r="D32" s="143">
        <f t="shared" si="0"/>
        <v>1.0071536599209059</v>
      </c>
    </row>
    <row r="33" spans="1:4" s="97" customFormat="1" x14ac:dyDescent="0.3">
      <c r="A33" s="121">
        <v>43234</v>
      </c>
      <c r="B33" s="122">
        <v>2.4583E-4</v>
      </c>
      <c r="C33" s="152"/>
      <c r="D33" s="143">
        <f t="shared" si="0"/>
        <v>1.007401248505124</v>
      </c>
    </row>
    <row r="34" spans="1:4" s="97" customFormat="1" x14ac:dyDescent="0.3">
      <c r="A34" s="121">
        <v>43235</v>
      </c>
      <c r="B34" s="122">
        <v>2.4583E-4</v>
      </c>
      <c r="C34" s="152"/>
      <c r="D34" s="143">
        <f t="shared" si="0"/>
        <v>1.0076488979540439</v>
      </c>
    </row>
    <row r="35" spans="1:4" s="97" customFormat="1" x14ac:dyDescent="0.3">
      <c r="A35" s="121">
        <v>43236</v>
      </c>
      <c r="B35" s="122">
        <v>2.4583E-4</v>
      </c>
      <c r="C35" s="152"/>
      <c r="D35" s="143">
        <f t="shared" si="0"/>
        <v>1.0078966082826277</v>
      </c>
    </row>
    <row r="36" spans="1:4" s="97" customFormat="1" x14ac:dyDescent="0.3">
      <c r="A36" s="121">
        <v>43237</v>
      </c>
      <c r="B36" s="122">
        <v>2.4583E-4</v>
      </c>
      <c r="C36" s="152"/>
      <c r="D36" s="143">
        <f t="shared" si="0"/>
        <v>1.0081443795058418</v>
      </c>
    </row>
    <row r="37" spans="1:4" s="97" customFormat="1" x14ac:dyDescent="0.3">
      <c r="A37" s="121">
        <v>43238</v>
      </c>
      <c r="B37" s="122">
        <v>2.4583E-4</v>
      </c>
      <c r="C37" s="152"/>
      <c r="D37" s="143">
        <f t="shared" si="0"/>
        <v>1.0083922116386557</v>
      </c>
    </row>
    <row r="38" spans="1:4" s="97" customFormat="1" x14ac:dyDescent="0.3">
      <c r="A38" s="121">
        <v>43241</v>
      </c>
      <c r="B38" s="122">
        <v>2.4583E-4</v>
      </c>
      <c r="C38" s="152"/>
      <c r="D38" s="143">
        <f t="shared" si="0"/>
        <v>1.0086401046960427</v>
      </c>
    </row>
    <row r="39" spans="1:4" s="97" customFormat="1" x14ac:dyDescent="0.3">
      <c r="A39" s="121">
        <v>43242</v>
      </c>
      <c r="B39" s="122">
        <v>2.4583E-4</v>
      </c>
      <c r="C39" s="152"/>
      <c r="D39" s="143">
        <f t="shared" si="0"/>
        <v>1.00888805869298</v>
      </c>
    </row>
    <row r="40" spans="1:4" s="97" customFormat="1" x14ac:dyDescent="0.3">
      <c r="A40" s="121">
        <v>43243</v>
      </c>
      <c r="B40" s="122">
        <v>2.4583E-4</v>
      </c>
      <c r="C40" s="152"/>
      <c r="D40" s="143">
        <f t="shared" si="0"/>
        <v>1.0091360736444484</v>
      </c>
    </row>
    <row r="41" spans="1:4" s="97" customFormat="1" x14ac:dyDescent="0.3">
      <c r="A41" s="121">
        <v>43244</v>
      </c>
      <c r="B41" s="122">
        <v>2.4583E-4</v>
      </c>
      <c r="C41" s="152"/>
      <c r="D41" s="143">
        <f t="shared" si="0"/>
        <v>1.0093841495654323</v>
      </c>
    </row>
    <row r="42" spans="1:4" s="97" customFormat="1" x14ac:dyDescent="0.3">
      <c r="A42" s="121">
        <v>43245</v>
      </c>
      <c r="B42" s="122">
        <v>2.4583E-4</v>
      </c>
      <c r="C42" s="152"/>
      <c r="D42" s="143">
        <f t="shared" si="0"/>
        <v>1.00963228647092</v>
      </c>
    </row>
    <row r="43" spans="1:4" s="97" customFormat="1" x14ac:dyDescent="0.3">
      <c r="A43" s="121">
        <v>43248</v>
      </c>
      <c r="B43" s="122">
        <v>2.4583E-4</v>
      </c>
      <c r="C43" s="152"/>
      <c r="D43" s="143">
        <f t="shared" si="0"/>
        <v>1.0098804843759031</v>
      </c>
    </row>
    <row r="44" spans="1:4" s="97" customFormat="1" x14ac:dyDescent="0.3">
      <c r="A44" s="121">
        <v>43249</v>
      </c>
      <c r="B44" s="122">
        <v>2.4583E-4</v>
      </c>
      <c r="C44" s="152"/>
      <c r="D44" s="143">
        <f t="shared" si="0"/>
        <v>1.0101287432953772</v>
      </c>
    </row>
    <row r="45" spans="1:4" s="97" customFormat="1" x14ac:dyDescent="0.3">
      <c r="A45" s="121">
        <v>43250</v>
      </c>
      <c r="B45" s="122">
        <v>2.4583E-4</v>
      </c>
      <c r="C45" s="152"/>
      <c r="D45" s="143">
        <f t="shared" si="0"/>
        <v>1.0103770632443414</v>
      </c>
    </row>
    <row r="46" spans="1:4" s="97" customFormat="1" x14ac:dyDescent="0.3">
      <c r="A46" s="121">
        <v>43251</v>
      </c>
      <c r="B46" s="122">
        <v>2.4583E-4</v>
      </c>
      <c r="C46" s="152"/>
      <c r="D46" s="143">
        <f t="shared" si="0"/>
        <v>1.0106254442377987</v>
      </c>
    </row>
    <row r="47" spans="1:4" s="97" customFormat="1" x14ac:dyDescent="0.3">
      <c r="A47" s="121">
        <v>43252</v>
      </c>
      <c r="B47" s="122">
        <v>2.4583E-4</v>
      </c>
      <c r="C47" s="152"/>
      <c r="D47" s="143">
        <f t="shared" si="0"/>
        <v>1.0108738862907556</v>
      </c>
    </row>
    <row r="48" spans="1:4" s="97" customFormat="1" x14ac:dyDescent="0.3">
      <c r="A48" s="121">
        <v>43255</v>
      </c>
      <c r="B48" s="122">
        <v>2.4583E-4</v>
      </c>
      <c r="C48" s="152"/>
      <c r="D48" s="143">
        <f t="shared" si="0"/>
        <v>1.0111223894182224</v>
      </c>
    </row>
    <row r="49" spans="1:4" s="97" customFormat="1" x14ac:dyDescent="0.3">
      <c r="A49" s="121">
        <v>43256</v>
      </c>
      <c r="B49" s="122">
        <v>2.4583E-4</v>
      </c>
      <c r="C49" s="152"/>
      <c r="D49" s="143">
        <f t="shared" si="0"/>
        <v>1.0113709536352129</v>
      </c>
    </row>
    <row r="50" spans="1:4" s="97" customFormat="1" x14ac:dyDescent="0.3">
      <c r="A50" s="121">
        <v>43257</v>
      </c>
      <c r="B50" s="122">
        <v>2.4583E-4</v>
      </c>
      <c r="C50" s="152"/>
      <c r="D50" s="143">
        <f t="shared" si="0"/>
        <v>1.011619578956745</v>
      </c>
    </row>
    <row r="51" spans="1:4" s="97" customFormat="1" x14ac:dyDescent="0.3">
      <c r="A51" s="121">
        <v>43258</v>
      </c>
      <c r="B51" s="122">
        <v>2.4583E-4</v>
      </c>
      <c r="C51" s="152"/>
      <c r="D51" s="143">
        <f t="shared" si="0"/>
        <v>1.0118682653978399</v>
      </c>
    </row>
    <row r="52" spans="1:4" s="97" customFormat="1" x14ac:dyDescent="0.3">
      <c r="A52" s="121">
        <v>43259</v>
      </c>
      <c r="B52" s="122">
        <v>2.4583E-4</v>
      </c>
      <c r="C52" s="152"/>
      <c r="D52" s="143">
        <f t="shared" si="0"/>
        <v>1.0121170129735226</v>
      </c>
    </row>
    <row r="53" spans="1:4" s="97" customFormat="1" x14ac:dyDescent="0.3">
      <c r="A53" s="121">
        <v>43262</v>
      </c>
      <c r="B53" s="122">
        <v>2.4583E-4</v>
      </c>
      <c r="C53" s="152"/>
      <c r="D53" s="143">
        <f t="shared" si="0"/>
        <v>1.0123658216988218</v>
      </c>
    </row>
    <row r="54" spans="1:4" s="97" customFormat="1" x14ac:dyDescent="0.3">
      <c r="A54" s="121">
        <v>43263</v>
      </c>
      <c r="B54" s="122">
        <v>2.4583E-4</v>
      </c>
      <c r="C54" s="152"/>
      <c r="D54" s="143">
        <f t="shared" si="0"/>
        <v>1.0126146915887699</v>
      </c>
    </row>
    <row r="55" spans="1:4" s="97" customFormat="1" x14ac:dyDescent="0.3">
      <c r="A55" s="121">
        <v>43264</v>
      </c>
      <c r="B55" s="122">
        <v>2.4583E-4</v>
      </c>
      <c r="C55" s="152"/>
      <c r="D55" s="143">
        <f t="shared" si="0"/>
        <v>1.0128636226584031</v>
      </c>
    </row>
    <row r="56" spans="1:4" s="97" customFormat="1" x14ac:dyDescent="0.3">
      <c r="A56" s="121">
        <v>43265</v>
      </c>
      <c r="B56" s="122">
        <v>2.4583E-4</v>
      </c>
      <c r="C56" s="152"/>
      <c r="D56" s="143">
        <f t="shared" si="0"/>
        <v>1.0131126149227612</v>
      </c>
    </row>
    <row r="57" spans="1:4" s="97" customFormat="1" x14ac:dyDescent="0.3">
      <c r="A57" s="121">
        <v>43266</v>
      </c>
      <c r="B57" s="122">
        <v>2.4583E-4</v>
      </c>
      <c r="C57" s="152"/>
      <c r="D57" s="143">
        <f t="shared" si="0"/>
        <v>1.0133616683968876</v>
      </c>
    </row>
    <row r="58" spans="1:4" s="97" customFormat="1" x14ac:dyDescent="0.3">
      <c r="A58" s="121">
        <v>43269</v>
      </c>
      <c r="B58" s="122">
        <v>2.4583E-4</v>
      </c>
      <c r="C58" s="152"/>
      <c r="D58" s="143">
        <f t="shared" si="0"/>
        <v>1.0136107830958294</v>
      </c>
    </row>
    <row r="59" spans="1:4" s="97" customFormat="1" x14ac:dyDescent="0.3">
      <c r="A59" s="121">
        <v>43270</v>
      </c>
      <c r="B59" s="122">
        <v>2.4583E-4</v>
      </c>
      <c r="C59" s="152"/>
      <c r="D59" s="143">
        <f t="shared" si="0"/>
        <v>1.0138599590346378</v>
      </c>
    </row>
    <row r="60" spans="1:4" s="97" customFormat="1" x14ac:dyDescent="0.3">
      <c r="A60" s="121">
        <v>43271</v>
      </c>
      <c r="B60" s="122">
        <v>2.4583E-4</v>
      </c>
      <c r="C60" s="152"/>
      <c r="D60" s="143">
        <f t="shared" si="0"/>
        <v>1.014109196228367</v>
      </c>
    </row>
    <row r="61" spans="1:4" s="97" customFormat="1" x14ac:dyDescent="0.3">
      <c r="A61" s="121">
        <v>43272</v>
      </c>
      <c r="B61" s="122">
        <v>2.4583E-4</v>
      </c>
      <c r="C61" s="152"/>
      <c r="D61" s="143">
        <f t="shared" si="0"/>
        <v>1.0143584946920758</v>
      </c>
    </row>
    <row r="62" spans="1:4" s="97" customFormat="1" x14ac:dyDescent="0.3">
      <c r="A62" s="121">
        <v>43273</v>
      </c>
      <c r="B62" s="122">
        <v>2.4583E-4</v>
      </c>
      <c r="C62" s="152"/>
      <c r="D62" s="143">
        <f t="shared" si="0"/>
        <v>1.0146078544408259</v>
      </c>
    </row>
    <row r="63" spans="1:4" s="97" customFormat="1" x14ac:dyDescent="0.3">
      <c r="A63" s="121">
        <v>43276</v>
      </c>
      <c r="B63" s="122">
        <v>2.4583E-4</v>
      </c>
      <c r="C63" s="152"/>
      <c r="D63" s="143">
        <f t="shared" si="0"/>
        <v>1.014857275489683</v>
      </c>
    </row>
    <row r="64" spans="1:4" s="97" customFormat="1" x14ac:dyDescent="0.3">
      <c r="A64" s="121">
        <v>43277</v>
      </c>
      <c r="B64" s="122">
        <v>2.4583E-4</v>
      </c>
      <c r="C64" s="152"/>
      <c r="D64" s="143">
        <f t="shared" si="0"/>
        <v>1.0151067578537165</v>
      </c>
    </row>
    <row r="65" spans="1:5" s="97" customFormat="1" x14ac:dyDescent="0.3">
      <c r="A65" s="121">
        <v>43278</v>
      </c>
      <c r="B65" s="122">
        <v>2.4583E-4</v>
      </c>
      <c r="C65" s="152"/>
      <c r="D65" s="143">
        <f t="shared" si="0"/>
        <v>1.0153563015479996</v>
      </c>
    </row>
    <row r="66" spans="1:5" s="97" customFormat="1" x14ac:dyDescent="0.3">
      <c r="A66" s="121">
        <v>43279</v>
      </c>
      <c r="B66" s="122">
        <v>2.4583E-4</v>
      </c>
      <c r="C66" s="152"/>
      <c r="D66" s="143">
        <f t="shared" si="0"/>
        <v>1.0156059065876091</v>
      </c>
    </row>
    <row r="67" spans="1:5" s="97" customFormat="1" x14ac:dyDescent="0.3">
      <c r="A67" s="121">
        <v>43280</v>
      </c>
      <c r="B67" s="122">
        <v>2.4583E-4</v>
      </c>
      <c r="C67" s="152"/>
      <c r="D67" s="143">
        <f t="shared" si="0"/>
        <v>1.0158555729876253</v>
      </c>
    </row>
    <row r="68" spans="1:5" s="101" customFormat="1" x14ac:dyDescent="0.3">
      <c r="A68" s="121">
        <v>43283</v>
      </c>
      <c r="B68" s="122">
        <v>2.4583E-4</v>
      </c>
      <c r="C68" s="143"/>
      <c r="D68" s="143">
        <f t="shared" ref="D68:D83" si="1">D67*(1+B68)</f>
        <v>1.0161053007631327</v>
      </c>
    </row>
    <row r="69" spans="1:5" s="101" customFormat="1" x14ac:dyDescent="0.3">
      <c r="A69" s="121">
        <v>43284</v>
      </c>
      <c r="B69" s="122">
        <v>2.4583E-4</v>
      </c>
      <c r="C69" s="143"/>
      <c r="D69" s="143">
        <f t="shared" si="1"/>
        <v>1.0163550899292191</v>
      </c>
    </row>
    <row r="70" spans="1:5" s="101" customFormat="1" x14ac:dyDescent="0.3">
      <c r="A70" s="121">
        <v>43285</v>
      </c>
      <c r="B70" s="122">
        <v>2.4583E-4</v>
      </c>
      <c r="C70" s="143"/>
      <c r="D70" s="143">
        <f t="shared" si="1"/>
        <v>1.0166049405009763</v>
      </c>
    </row>
    <row r="71" spans="1:5" s="101" customFormat="1" x14ac:dyDescent="0.3">
      <c r="A71" s="121">
        <v>43286</v>
      </c>
      <c r="B71" s="122">
        <v>2.4583E-4</v>
      </c>
      <c r="C71" s="143"/>
      <c r="D71" s="143">
        <f t="shared" si="1"/>
        <v>1.0168548524934995</v>
      </c>
    </row>
    <row r="72" spans="1:5" s="101" customFormat="1" x14ac:dyDescent="0.3">
      <c r="A72" s="121">
        <v>43287</v>
      </c>
      <c r="B72" s="122">
        <v>2.4583E-4</v>
      </c>
      <c r="C72" s="143"/>
      <c r="D72" s="143">
        <f t="shared" si="1"/>
        <v>1.0171048259218878</v>
      </c>
    </row>
    <row r="73" spans="1:5" s="101" customFormat="1" x14ac:dyDescent="0.3">
      <c r="A73" s="121">
        <v>43290</v>
      </c>
      <c r="B73" s="190">
        <v>0</v>
      </c>
      <c r="C73" s="143"/>
      <c r="D73" s="143">
        <f t="shared" si="1"/>
        <v>1.0171048259218878</v>
      </c>
    </row>
    <row r="74" spans="1:5" s="101" customFormat="1" x14ac:dyDescent="0.3">
      <c r="A74" s="121">
        <v>43291</v>
      </c>
      <c r="B74" s="122">
        <v>2.4583E-4</v>
      </c>
      <c r="C74" s="143"/>
      <c r="D74" s="143">
        <f t="shared" si="1"/>
        <v>1.0173548608012442</v>
      </c>
    </row>
    <row r="75" spans="1:5" s="101" customFormat="1" x14ac:dyDescent="0.3">
      <c r="A75" s="121">
        <v>43292</v>
      </c>
      <c r="B75" s="122">
        <v>2.4583E-4</v>
      </c>
      <c r="C75" s="143"/>
      <c r="D75" s="143">
        <f t="shared" si="1"/>
        <v>1.0176049571466748</v>
      </c>
    </row>
    <row r="76" spans="1:5" s="101" customFormat="1" x14ac:dyDescent="0.3">
      <c r="A76" s="121">
        <v>43293</v>
      </c>
      <c r="B76" s="122">
        <v>2.4583E-4</v>
      </c>
      <c r="C76" s="143"/>
      <c r="D76" s="143">
        <f t="shared" si="1"/>
        <v>1.01785511497329</v>
      </c>
    </row>
    <row r="77" spans="1:5" x14ac:dyDescent="0.3">
      <c r="A77" s="121">
        <v>43294</v>
      </c>
      <c r="B77" s="122">
        <v>2.4583E-4</v>
      </c>
      <c r="C77" s="143"/>
      <c r="D77" s="143">
        <f t="shared" si="1"/>
        <v>1.0181053342962036</v>
      </c>
      <c r="E77" s="101"/>
    </row>
    <row r="78" spans="1:5" x14ac:dyDescent="0.3">
      <c r="A78" s="121">
        <v>43297</v>
      </c>
      <c r="B78" s="122">
        <v>2.4583E-4</v>
      </c>
      <c r="C78" s="143"/>
      <c r="D78" s="143">
        <f t="shared" si="1"/>
        <v>1.0183556151305335</v>
      </c>
      <c r="E78" s="101"/>
    </row>
    <row r="79" spans="1:5" s="101" customFormat="1" x14ac:dyDescent="0.3">
      <c r="A79" s="121">
        <v>43298</v>
      </c>
      <c r="B79" s="122">
        <v>2.4583E-4</v>
      </c>
      <c r="C79" s="143"/>
      <c r="D79" s="143">
        <f t="shared" si="1"/>
        <v>1.018605957491401</v>
      </c>
    </row>
    <row r="80" spans="1:5" s="101" customFormat="1" x14ac:dyDescent="0.3">
      <c r="A80" s="121">
        <v>43299</v>
      </c>
      <c r="B80" s="122">
        <v>2.4583E-4</v>
      </c>
      <c r="C80" s="143"/>
      <c r="D80" s="143">
        <f t="shared" si="1"/>
        <v>1.018856361393931</v>
      </c>
    </row>
    <row r="81" spans="1:4" s="101" customFormat="1" x14ac:dyDescent="0.3">
      <c r="A81" s="121">
        <v>43300</v>
      </c>
      <c r="B81" s="122">
        <v>2.4583E-4</v>
      </c>
      <c r="C81" s="143"/>
      <c r="D81" s="143">
        <f t="shared" si="1"/>
        <v>1.0191068268532524</v>
      </c>
    </row>
    <row r="82" spans="1:4" s="101" customFormat="1" x14ac:dyDescent="0.3">
      <c r="A82" s="121">
        <v>43301</v>
      </c>
      <c r="B82" s="122">
        <v>2.4583E-4</v>
      </c>
      <c r="C82" s="143"/>
      <c r="D82" s="143">
        <f t="shared" si="1"/>
        <v>1.0193573538844976</v>
      </c>
    </row>
    <row r="83" spans="1:4" s="101" customFormat="1" x14ac:dyDescent="0.3">
      <c r="A83" s="121">
        <v>43304</v>
      </c>
      <c r="B83" s="122">
        <v>2.4583E-4</v>
      </c>
      <c r="C83" s="143">
        <f>1+B83</f>
        <v>1.0002458299999999</v>
      </c>
      <c r="D83" s="143">
        <f t="shared" si="1"/>
        <v>1.0196079425028028</v>
      </c>
    </row>
    <row r="84" spans="1:4" s="101" customFormat="1" x14ac:dyDescent="0.3">
      <c r="A84" s="121">
        <v>43305</v>
      </c>
      <c r="B84" s="122">
        <v>2.4583E-4</v>
      </c>
      <c r="C84" s="143">
        <f t="shared" ref="C84:C131" si="2">C83*(1+B84)</f>
        <v>1.0004917204323887</v>
      </c>
      <c r="D84" s="143">
        <f>D83*(1+B84)</f>
        <v>1.0198585927233081</v>
      </c>
    </row>
    <row r="85" spans="1:4" s="101" customFormat="1" x14ac:dyDescent="0.3">
      <c r="A85" s="121">
        <v>43306</v>
      </c>
      <c r="B85" s="122">
        <v>2.4583E-4</v>
      </c>
      <c r="C85" s="143">
        <f t="shared" si="2"/>
        <v>1.0007376713120224</v>
      </c>
      <c r="D85" s="143">
        <f t="shared" ref="D85:D131" si="3">D84*(1+B85)</f>
        <v>1.0201093045611571</v>
      </c>
    </row>
    <row r="86" spans="1:4" s="101" customFormat="1" x14ac:dyDescent="0.3">
      <c r="A86" s="121">
        <v>43307</v>
      </c>
      <c r="B86" s="122">
        <v>2.4583E-4</v>
      </c>
      <c r="C86" s="143">
        <f t="shared" si="2"/>
        <v>1.000983682653761</v>
      </c>
      <c r="D86" s="143">
        <f t="shared" si="3"/>
        <v>1.0203600780314972</v>
      </c>
    </row>
    <row r="87" spans="1:4" s="101" customFormat="1" x14ac:dyDescent="0.3">
      <c r="A87" s="121">
        <v>43308</v>
      </c>
      <c r="B87" s="122">
        <v>2.4583E-4</v>
      </c>
      <c r="C87" s="143">
        <f t="shared" si="2"/>
        <v>1.0012297544724678</v>
      </c>
      <c r="D87" s="143">
        <f t="shared" si="3"/>
        <v>1.0206109131494796</v>
      </c>
    </row>
    <row r="88" spans="1:4" x14ac:dyDescent="0.3">
      <c r="A88" s="189">
        <v>43311</v>
      </c>
      <c r="B88" s="122">
        <v>2.4583E-4</v>
      </c>
      <c r="C88" s="143">
        <f t="shared" si="2"/>
        <v>1.0014758867830096</v>
      </c>
      <c r="D88" s="143">
        <f t="shared" si="3"/>
        <v>1.0208618099302591</v>
      </c>
    </row>
    <row r="89" spans="1:4" x14ac:dyDescent="0.3">
      <c r="A89" s="189">
        <v>43312</v>
      </c>
      <c r="B89" s="122">
        <v>2.4583E-4</v>
      </c>
      <c r="C89" s="143">
        <f t="shared" si="2"/>
        <v>1.0017220796002573</v>
      </c>
      <c r="D89" s="143">
        <f t="shared" si="3"/>
        <v>1.0211127683889942</v>
      </c>
    </row>
    <row r="90" spans="1:4" x14ac:dyDescent="0.3">
      <c r="A90" s="189">
        <v>43313</v>
      </c>
      <c r="B90" s="122">
        <v>2.4583E-4</v>
      </c>
      <c r="C90" s="143">
        <f t="shared" si="2"/>
        <v>1.0019683329390854</v>
      </c>
      <c r="D90" s="143">
        <f t="shared" si="3"/>
        <v>1.0213637885408471</v>
      </c>
    </row>
    <row r="91" spans="1:4" x14ac:dyDescent="0.3">
      <c r="A91" s="189">
        <v>43314</v>
      </c>
      <c r="B91" s="122">
        <v>2.4583E-4</v>
      </c>
      <c r="C91" s="143">
        <f t="shared" si="2"/>
        <v>1.0022146468143718</v>
      </c>
      <c r="D91" s="143">
        <f t="shared" si="3"/>
        <v>1.021614870400984</v>
      </c>
    </row>
    <row r="92" spans="1:4" x14ac:dyDescent="0.3">
      <c r="A92" s="189">
        <v>43315</v>
      </c>
      <c r="B92" s="122">
        <v>2.4583E-4</v>
      </c>
      <c r="C92" s="143">
        <f t="shared" si="2"/>
        <v>1.0024610212409981</v>
      </c>
      <c r="D92" s="143">
        <f t="shared" si="3"/>
        <v>1.0218660139845746</v>
      </c>
    </row>
    <row r="93" spans="1:4" x14ac:dyDescent="0.3">
      <c r="A93" s="189">
        <v>43318</v>
      </c>
      <c r="B93" s="122">
        <v>2.4583E-4</v>
      </c>
      <c r="C93" s="143">
        <f t="shared" si="2"/>
        <v>1.0027074562338496</v>
      </c>
      <c r="D93" s="143">
        <f t="shared" si="3"/>
        <v>1.0221172193067922</v>
      </c>
    </row>
    <row r="94" spans="1:4" x14ac:dyDescent="0.3">
      <c r="A94" s="189">
        <v>43319</v>
      </c>
      <c r="B94" s="122">
        <v>2.4583E-4</v>
      </c>
      <c r="C94" s="143">
        <f t="shared" si="2"/>
        <v>1.0029539518078154</v>
      </c>
      <c r="D94" s="143">
        <f t="shared" si="3"/>
        <v>1.0223684863828144</v>
      </c>
    </row>
    <row r="95" spans="1:4" x14ac:dyDescent="0.3">
      <c r="A95" s="189">
        <v>43320</v>
      </c>
      <c r="B95" s="122">
        <v>2.4583E-4</v>
      </c>
      <c r="C95" s="143">
        <f t="shared" si="2"/>
        <v>1.0032005079777881</v>
      </c>
      <c r="D95" s="143">
        <f t="shared" si="3"/>
        <v>1.0226198152278219</v>
      </c>
    </row>
    <row r="96" spans="1:4" s="101" customFormat="1" x14ac:dyDescent="0.3">
      <c r="A96" s="189">
        <v>43321</v>
      </c>
      <c r="B96" s="122">
        <v>2.4583E-4</v>
      </c>
      <c r="C96" s="143">
        <f t="shared" si="2"/>
        <v>1.0034471247586643</v>
      </c>
      <c r="D96" s="143">
        <f t="shared" si="3"/>
        <v>1.0228712058569993</v>
      </c>
    </row>
    <row r="97" spans="1:4" s="101" customFormat="1" x14ac:dyDescent="0.3">
      <c r="A97" s="189">
        <v>43322</v>
      </c>
      <c r="B97" s="122">
        <v>2.4583E-4</v>
      </c>
      <c r="C97" s="143">
        <f t="shared" si="2"/>
        <v>1.0036938021653437</v>
      </c>
      <c r="D97" s="143">
        <f t="shared" si="3"/>
        <v>1.0231226582855351</v>
      </c>
    </row>
    <row r="98" spans="1:4" s="101" customFormat="1" x14ac:dyDescent="0.3">
      <c r="A98" s="189">
        <v>43325</v>
      </c>
      <c r="B98" s="122">
        <v>2.4583E-4</v>
      </c>
      <c r="C98" s="143">
        <f t="shared" si="2"/>
        <v>1.0039405402127299</v>
      </c>
      <c r="D98" s="143">
        <f t="shared" si="3"/>
        <v>1.0233741725286212</v>
      </c>
    </row>
    <row r="99" spans="1:4" s="101" customFormat="1" x14ac:dyDescent="0.3">
      <c r="A99" s="189">
        <v>43326</v>
      </c>
      <c r="B99" s="122">
        <v>2.4583E-4</v>
      </c>
      <c r="C99" s="143">
        <f t="shared" si="2"/>
        <v>1.0041873389157303</v>
      </c>
      <c r="D99" s="143">
        <f t="shared" si="3"/>
        <v>1.0236257486014537</v>
      </c>
    </row>
    <row r="100" spans="1:4" s="101" customFormat="1" x14ac:dyDescent="0.3">
      <c r="A100" s="189">
        <v>43327</v>
      </c>
      <c r="B100" s="122">
        <v>2.4583E-4</v>
      </c>
      <c r="C100" s="143">
        <f t="shared" si="2"/>
        <v>1.004434198289256</v>
      </c>
      <c r="D100" s="143">
        <f t="shared" si="3"/>
        <v>1.0238773865192323</v>
      </c>
    </row>
    <row r="101" spans="1:4" s="101" customFormat="1" x14ac:dyDescent="0.3">
      <c r="A101" s="189">
        <v>43328</v>
      </c>
      <c r="B101" s="122">
        <v>2.4583E-4</v>
      </c>
      <c r="C101" s="143">
        <f t="shared" si="2"/>
        <v>1.0046811183482214</v>
      </c>
      <c r="D101" s="143">
        <f t="shared" si="3"/>
        <v>1.0241290862971602</v>
      </c>
    </row>
    <row r="102" spans="1:4" s="101" customFormat="1" x14ac:dyDescent="0.3">
      <c r="A102" s="189">
        <v>43329</v>
      </c>
      <c r="B102" s="122">
        <v>2.4583E-4</v>
      </c>
      <c r="C102" s="143">
        <f t="shared" si="2"/>
        <v>1.0049280991075449</v>
      </c>
      <c r="D102" s="143">
        <f t="shared" si="3"/>
        <v>1.0243808479504444</v>
      </c>
    </row>
    <row r="103" spans="1:4" s="101" customFormat="1" x14ac:dyDescent="0.3">
      <c r="A103" s="189">
        <v>43332</v>
      </c>
      <c r="B103" s="122">
        <v>2.4583E-4</v>
      </c>
      <c r="C103" s="143">
        <f t="shared" si="2"/>
        <v>1.0051751405821483</v>
      </c>
      <c r="D103" s="143">
        <f t="shared" si="3"/>
        <v>1.0246326714942959</v>
      </c>
    </row>
    <row r="104" spans="1:4" x14ac:dyDescent="0.3">
      <c r="A104" s="189">
        <v>43333</v>
      </c>
      <c r="B104" s="122">
        <v>2.4583E-4</v>
      </c>
      <c r="C104" s="143">
        <f t="shared" si="2"/>
        <v>1.0054222427869575</v>
      </c>
      <c r="D104" s="143">
        <f t="shared" si="3"/>
        <v>1.0248845569439293</v>
      </c>
    </row>
    <row r="105" spans="1:4" x14ac:dyDescent="0.3">
      <c r="A105" s="189">
        <v>43334</v>
      </c>
      <c r="B105" s="122">
        <v>2.4583E-4</v>
      </c>
      <c r="C105" s="143">
        <f t="shared" si="2"/>
        <v>1.0056694057369018</v>
      </c>
      <c r="D105" s="143">
        <f t="shared" si="3"/>
        <v>1.0251365043145628</v>
      </c>
    </row>
    <row r="106" spans="1:4" x14ac:dyDescent="0.3">
      <c r="A106" s="189">
        <v>43335</v>
      </c>
      <c r="B106" s="122">
        <v>2.4583E-4</v>
      </c>
      <c r="C106" s="143">
        <f t="shared" si="2"/>
        <v>1.005916629446914</v>
      </c>
      <c r="D106" s="143">
        <f t="shared" si="3"/>
        <v>1.0253885136214183</v>
      </c>
    </row>
    <row r="107" spans="1:4" x14ac:dyDescent="0.3">
      <c r="A107" s="189">
        <v>43336</v>
      </c>
      <c r="B107" s="122">
        <v>2.4583E-4</v>
      </c>
      <c r="C107" s="143">
        <f t="shared" si="2"/>
        <v>1.0061639139319307</v>
      </c>
      <c r="D107" s="143">
        <f t="shared" si="3"/>
        <v>1.0256405848797217</v>
      </c>
    </row>
    <row r="108" spans="1:4" x14ac:dyDescent="0.3">
      <c r="A108" s="189">
        <v>43339</v>
      </c>
      <c r="B108" s="122">
        <v>2.4583E-4</v>
      </c>
      <c r="C108" s="143">
        <f t="shared" si="2"/>
        <v>1.0064112592068926</v>
      </c>
      <c r="D108" s="143">
        <f t="shared" si="3"/>
        <v>1.0258927181047026</v>
      </c>
    </row>
    <row r="109" spans="1:4" s="101" customFormat="1" x14ac:dyDescent="0.3">
      <c r="A109" s="189">
        <v>43340</v>
      </c>
      <c r="B109" s="122">
        <v>2.4583E-4</v>
      </c>
      <c r="C109" s="143">
        <f t="shared" si="2"/>
        <v>1.0066586652867433</v>
      </c>
      <c r="D109" s="143">
        <f t="shared" si="3"/>
        <v>1.0261449133115941</v>
      </c>
    </row>
    <row r="110" spans="1:4" s="101" customFormat="1" x14ac:dyDescent="0.3">
      <c r="A110" s="189">
        <v>43341</v>
      </c>
      <c r="B110" s="122">
        <v>2.4583E-4</v>
      </c>
      <c r="C110" s="143">
        <f t="shared" si="2"/>
        <v>1.0069061321864305</v>
      </c>
      <c r="D110" s="143">
        <f t="shared" si="3"/>
        <v>1.0263971705156334</v>
      </c>
    </row>
    <row r="111" spans="1:4" s="101" customFormat="1" x14ac:dyDescent="0.3">
      <c r="A111" s="189">
        <v>43342</v>
      </c>
      <c r="B111" s="122">
        <v>2.4583E-4</v>
      </c>
      <c r="C111" s="143">
        <f t="shared" si="2"/>
        <v>1.0071536599209059</v>
      </c>
      <c r="D111" s="143">
        <f t="shared" si="3"/>
        <v>1.026649489732061</v>
      </c>
    </row>
    <row r="112" spans="1:4" s="101" customFormat="1" x14ac:dyDescent="0.3">
      <c r="A112" s="189">
        <v>43343</v>
      </c>
      <c r="B112" s="122">
        <v>2.4583E-4</v>
      </c>
      <c r="C112" s="143">
        <f t="shared" si="2"/>
        <v>1.007401248505124</v>
      </c>
      <c r="D112" s="143">
        <f t="shared" si="3"/>
        <v>1.0269018709761217</v>
      </c>
    </row>
    <row r="113" spans="1:4" x14ac:dyDescent="0.3">
      <c r="A113" s="189">
        <v>43346</v>
      </c>
      <c r="B113" s="122">
        <v>2.4583E-4</v>
      </c>
      <c r="C113" s="143">
        <f t="shared" si="2"/>
        <v>1.0076488979540439</v>
      </c>
      <c r="D113" s="143">
        <f t="shared" si="3"/>
        <v>1.0271543142630637</v>
      </c>
    </row>
    <row r="114" spans="1:4" x14ac:dyDescent="0.3">
      <c r="A114" s="189">
        <v>43347</v>
      </c>
      <c r="B114" s="122">
        <v>2.4583E-4</v>
      </c>
      <c r="C114" s="143">
        <f t="shared" si="2"/>
        <v>1.0078966082826277</v>
      </c>
      <c r="D114" s="143">
        <f t="shared" si="3"/>
        <v>1.027406819608139</v>
      </c>
    </row>
    <row r="115" spans="1:4" x14ac:dyDescent="0.3">
      <c r="A115" s="189">
        <v>43348</v>
      </c>
      <c r="B115" s="122">
        <v>2.4583E-4</v>
      </c>
      <c r="C115" s="143">
        <f t="shared" si="2"/>
        <v>1.0081443795058418</v>
      </c>
      <c r="D115" s="143">
        <f t="shared" si="3"/>
        <v>1.0276593870266031</v>
      </c>
    </row>
    <row r="116" spans="1:4" x14ac:dyDescent="0.3">
      <c r="A116" s="189">
        <v>43349</v>
      </c>
      <c r="B116" s="122">
        <v>2.4583E-4</v>
      </c>
      <c r="C116" s="143">
        <f t="shared" si="2"/>
        <v>1.0083922116386557</v>
      </c>
      <c r="D116" s="143">
        <f t="shared" si="3"/>
        <v>1.0279120165337157</v>
      </c>
    </row>
    <row r="117" spans="1:4" x14ac:dyDescent="0.3">
      <c r="A117" s="189">
        <v>43353</v>
      </c>
      <c r="B117" s="122">
        <v>2.4583E-4</v>
      </c>
      <c r="C117" s="143">
        <f t="shared" si="2"/>
        <v>1.0086401046960427</v>
      </c>
      <c r="D117" s="143">
        <f t="shared" si="3"/>
        <v>1.02816470814474</v>
      </c>
    </row>
    <row r="118" spans="1:4" x14ac:dyDescent="0.3">
      <c r="A118" s="189">
        <v>43354</v>
      </c>
      <c r="B118" s="122">
        <v>2.4583E-4</v>
      </c>
      <c r="C118" s="143">
        <f t="shared" si="2"/>
        <v>1.00888805869298</v>
      </c>
      <c r="D118" s="143">
        <f t="shared" si="3"/>
        <v>1.0284174618749431</v>
      </c>
    </row>
    <row r="119" spans="1:4" x14ac:dyDescent="0.3">
      <c r="A119" s="189">
        <v>43355</v>
      </c>
      <c r="B119" s="122">
        <v>2.4583E-4</v>
      </c>
      <c r="C119" s="143">
        <f t="shared" si="2"/>
        <v>1.0091360736444484</v>
      </c>
      <c r="D119" s="143">
        <f t="shared" si="3"/>
        <v>1.0286702777395957</v>
      </c>
    </row>
    <row r="120" spans="1:4" x14ac:dyDescent="0.3">
      <c r="A120" s="189">
        <v>43356</v>
      </c>
      <c r="B120" s="122">
        <v>2.4583E-4</v>
      </c>
      <c r="C120" s="143">
        <f t="shared" si="2"/>
        <v>1.0093841495654323</v>
      </c>
      <c r="D120" s="143">
        <f t="shared" si="3"/>
        <v>1.0289231557539724</v>
      </c>
    </row>
    <row r="121" spans="1:4" x14ac:dyDescent="0.3">
      <c r="A121" s="189">
        <v>43357</v>
      </c>
      <c r="B121" s="122">
        <v>2.4583E-4</v>
      </c>
      <c r="C121" s="143">
        <f t="shared" si="2"/>
        <v>1.00963228647092</v>
      </c>
      <c r="D121" s="143">
        <f t="shared" si="3"/>
        <v>1.0291760959333514</v>
      </c>
    </row>
    <row r="122" spans="1:4" x14ac:dyDescent="0.3">
      <c r="A122" s="189">
        <v>43360</v>
      </c>
      <c r="B122" s="122">
        <v>2.4583E-4</v>
      </c>
      <c r="C122" s="143">
        <f t="shared" si="2"/>
        <v>1.0098804843759031</v>
      </c>
      <c r="D122" s="143">
        <f t="shared" si="3"/>
        <v>1.0294290982930145</v>
      </c>
    </row>
    <row r="123" spans="1:4" x14ac:dyDescent="0.3">
      <c r="A123" s="189">
        <v>43361</v>
      </c>
      <c r="B123" s="122">
        <v>2.4583E-4</v>
      </c>
      <c r="C123" s="143">
        <f t="shared" si="2"/>
        <v>1.0101287432953772</v>
      </c>
      <c r="D123" s="143">
        <f t="shared" si="3"/>
        <v>1.0296821628482478</v>
      </c>
    </row>
    <row r="124" spans="1:4" x14ac:dyDescent="0.3">
      <c r="A124" s="189">
        <v>43362</v>
      </c>
      <c r="B124" s="122">
        <v>2.4583E-4</v>
      </c>
      <c r="C124" s="143">
        <f t="shared" si="2"/>
        <v>1.0103770632443414</v>
      </c>
      <c r="D124" s="143">
        <f t="shared" si="3"/>
        <v>1.0299352896143406</v>
      </c>
    </row>
    <row r="125" spans="1:4" x14ac:dyDescent="0.3">
      <c r="A125" s="189">
        <v>43363</v>
      </c>
      <c r="B125" s="122">
        <v>2.4583E-4</v>
      </c>
      <c r="C125" s="143">
        <f t="shared" si="2"/>
        <v>1.0106254442377987</v>
      </c>
      <c r="D125" s="143">
        <f t="shared" si="3"/>
        <v>1.0301884786065862</v>
      </c>
    </row>
    <row r="126" spans="1:4" x14ac:dyDescent="0.3">
      <c r="A126" s="189">
        <v>43364</v>
      </c>
      <c r="B126" s="122">
        <v>2.4583E-4</v>
      </c>
      <c r="C126" s="143">
        <f t="shared" si="2"/>
        <v>1.0108738862907556</v>
      </c>
      <c r="D126" s="143">
        <f t="shared" si="3"/>
        <v>1.0304417298402819</v>
      </c>
    </row>
    <row r="127" spans="1:4" x14ac:dyDescent="0.3">
      <c r="A127" s="189">
        <v>43367</v>
      </c>
      <c r="B127" s="122">
        <v>2.4583E-4</v>
      </c>
      <c r="C127" s="143">
        <f t="shared" si="2"/>
        <v>1.0111223894182224</v>
      </c>
      <c r="D127" s="143">
        <f t="shared" si="3"/>
        <v>1.0306950433307285</v>
      </c>
    </row>
    <row r="128" spans="1:4" x14ac:dyDescent="0.3">
      <c r="A128" s="189">
        <v>43368</v>
      </c>
      <c r="B128" s="122">
        <v>2.4583E-4</v>
      </c>
      <c r="C128" s="143">
        <f t="shared" si="2"/>
        <v>1.0113709536352129</v>
      </c>
      <c r="D128" s="143">
        <f t="shared" si="3"/>
        <v>1.0309484190932303</v>
      </c>
    </row>
    <row r="129" spans="1:4" x14ac:dyDescent="0.3">
      <c r="A129" s="189">
        <v>43369</v>
      </c>
      <c r="B129" s="122">
        <v>2.4583E-4</v>
      </c>
      <c r="C129" s="143">
        <f t="shared" si="2"/>
        <v>1.011619578956745</v>
      </c>
      <c r="D129" s="143">
        <f t="shared" si="3"/>
        <v>1.0312018571430959</v>
      </c>
    </row>
    <row r="130" spans="1:4" x14ac:dyDescent="0.3">
      <c r="A130" s="189">
        <v>43370</v>
      </c>
      <c r="B130" s="122">
        <v>2.4583E-4</v>
      </c>
      <c r="C130" s="143">
        <f t="shared" si="2"/>
        <v>1.0118682653978399</v>
      </c>
      <c r="D130" s="143">
        <f t="shared" si="3"/>
        <v>1.0314553574956373</v>
      </c>
    </row>
    <row r="131" spans="1:4" x14ac:dyDescent="0.3">
      <c r="A131" s="189">
        <v>43371</v>
      </c>
      <c r="B131" s="122">
        <v>2.4583E-4</v>
      </c>
      <c r="C131" s="143">
        <f t="shared" si="2"/>
        <v>1.0121170129735226</v>
      </c>
      <c r="D131" s="143">
        <f t="shared" si="3"/>
        <v>1.0317089201661704</v>
      </c>
    </row>
    <row r="132" spans="1:4" x14ac:dyDescent="0.3">
      <c r="A132" s="189"/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Itaú - SELIC- 2,5MM - 08.20 (2)</vt:lpstr>
      <vt:lpstr>Itaú - SELIC- 3,5MM - 08.20 (2)</vt:lpstr>
      <vt:lpstr>Bco Brasil - 2MM - 03.12.2017</vt:lpstr>
      <vt:lpstr>Bco Brasil - 2MM - 20.12.2017</vt:lpstr>
      <vt:lpstr>Bco do Brasil - 6MM - 04.2018</vt:lpstr>
      <vt:lpstr>Bco do Brasil - 1MM</vt:lpstr>
      <vt:lpstr>CDI diária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Bacio</dc:creator>
  <cp:lastModifiedBy>Daniela Filgueira</cp:lastModifiedBy>
  <cp:lastPrinted>2018-05-22T13:39:16Z</cp:lastPrinted>
  <dcterms:created xsi:type="dcterms:W3CDTF">2016-07-04T14:25:25Z</dcterms:created>
  <dcterms:modified xsi:type="dcterms:W3CDTF">2018-10-09T15:06:15Z</dcterms:modified>
</cp:coreProperties>
</file>